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март\Аксубаево новый\Аксубаево новый\письма\"/>
    </mc:Choice>
  </mc:AlternateContent>
  <bookViews>
    <workbookView xWindow="0" yWindow="0" windowWidth="10200" windowHeight="11910"/>
  </bookViews>
  <sheets>
    <sheet name="Извещение" sheetId="11" r:id="rId1"/>
  </sheets>
  <definedNames>
    <definedName name="_xlnm._FilterDatabase" localSheetId="0" hidden="1">Извещение!$B$5:$S$298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Извещение!$B$1:$X$301</definedName>
  </definedNames>
  <calcPr calcId="162913"/>
</workbook>
</file>

<file path=xl/calcChain.xml><?xml version="1.0" encoding="utf-8"?>
<calcChain xmlns="http://schemas.openxmlformats.org/spreadsheetml/2006/main">
  <c r="S231" i="11" l="1"/>
  <c r="S294" i="11"/>
  <c r="S150" i="11"/>
  <c r="L183" i="11"/>
  <c r="M183" i="11"/>
  <c r="N183" i="11"/>
  <c r="O183" i="11"/>
  <c r="Q183" i="11"/>
  <c r="K183" i="11"/>
  <c r="R294" i="11"/>
  <c r="K261" i="11"/>
  <c r="L261" i="11"/>
  <c r="M261" i="11"/>
  <c r="N261" i="11"/>
  <c r="O261" i="11"/>
  <c r="R231" i="11"/>
  <c r="R150" i="11"/>
  <c r="O282" i="11"/>
  <c r="O276" i="11"/>
  <c r="N276" i="11"/>
  <c r="M276" i="11"/>
  <c r="L276" i="11"/>
  <c r="K276" i="11"/>
  <c r="L272" i="11"/>
  <c r="M272" i="11"/>
  <c r="N272" i="11"/>
  <c r="O272" i="11"/>
  <c r="Q272" i="11"/>
  <c r="K272" i="11"/>
  <c r="O269" i="11"/>
  <c r="N269" i="11"/>
  <c r="M269" i="11"/>
  <c r="L269" i="11"/>
  <c r="K269" i="11"/>
  <c r="Q261" i="11" l="1"/>
  <c r="O239" i="11"/>
  <c r="N239" i="11"/>
  <c r="M239" i="11"/>
  <c r="L239" i="11"/>
  <c r="K239" i="11"/>
  <c r="G231" i="11"/>
  <c r="L230" i="11"/>
  <c r="M230" i="11"/>
  <c r="N230" i="11"/>
  <c r="O230" i="11"/>
  <c r="Q230" i="11"/>
  <c r="K230" i="11"/>
  <c r="L225" i="11"/>
  <c r="M225" i="11"/>
  <c r="N225" i="11"/>
  <c r="O225" i="11"/>
  <c r="Q225" i="11"/>
  <c r="K225" i="11"/>
  <c r="Q217" i="11"/>
  <c r="Q185" i="11"/>
  <c r="Q179" i="11"/>
  <c r="O165" i="11"/>
  <c r="N165" i="11"/>
  <c r="M165" i="11"/>
  <c r="L165" i="11"/>
  <c r="K165" i="11"/>
  <c r="L159" i="11"/>
  <c r="M159" i="11"/>
  <c r="N159" i="11"/>
  <c r="O159" i="11"/>
  <c r="Q159" i="11"/>
  <c r="K159" i="11"/>
  <c r="G150" i="11"/>
  <c r="L149" i="11"/>
  <c r="M149" i="11"/>
  <c r="N149" i="11"/>
  <c r="O149" i="11"/>
  <c r="Q149" i="11"/>
  <c r="K149" i="11"/>
  <c r="L145" i="11"/>
  <c r="M145" i="11"/>
  <c r="N145" i="11"/>
  <c r="O145" i="11"/>
  <c r="Q145" i="11"/>
  <c r="K145" i="11"/>
  <c r="L141" i="11"/>
  <c r="M141" i="11"/>
  <c r="N141" i="11"/>
  <c r="O141" i="11"/>
  <c r="Q141" i="11"/>
  <c r="K141" i="11"/>
  <c r="L137" i="11"/>
  <c r="M137" i="11"/>
  <c r="N137" i="11"/>
  <c r="O137" i="11"/>
  <c r="Q137" i="11"/>
  <c r="K137" i="11"/>
  <c r="L133" i="11"/>
  <c r="M133" i="11"/>
  <c r="N133" i="11"/>
  <c r="O133" i="11"/>
  <c r="Q133" i="11"/>
  <c r="K133" i="11"/>
  <c r="L130" i="11"/>
  <c r="M130" i="11"/>
  <c r="N130" i="11"/>
  <c r="O130" i="11"/>
  <c r="Q130" i="11"/>
  <c r="K130" i="11"/>
  <c r="L126" i="11"/>
  <c r="M126" i="11"/>
  <c r="N126" i="11"/>
  <c r="O126" i="11"/>
  <c r="Q126" i="11"/>
  <c r="K126" i="11"/>
  <c r="L122" i="11"/>
  <c r="M122" i="11"/>
  <c r="N122" i="11"/>
  <c r="O122" i="11"/>
  <c r="Q122" i="11"/>
  <c r="K122" i="11"/>
  <c r="L114" i="11"/>
  <c r="M114" i="11"/>
  <c r="N114" i="11"/>
  <c r="O114" i="11"/>
  <c r="Q114" i="11"/>
  <c r="K114" i="11"/>
  <c r="L106" i="11"/>
  <c r="M106" i="11"/>
  <c r="N106" i="11"/>
  <c r="O106" i="11"/>
  <c r="Q106" i="11"/>
  <c r="K106" i="11"/>
  <c r="Q100" i="11"/>
  <c r="O100" i="11"/>
  <c r="N100" i="11"/>
  <c r="M100" i="11"/>
  <c r="L100" i="11"/>
  <c r="K100" i="11"/>
  <c r="L93" i="11"/>
  <c r="M93" i="11"/>
  <c r="N93" i="11"/>
  <c r="O93" i="11"/>
  <c r="Q93" i="11"/>
  <c r="K93" i="11"/>
  <c r="K71" i="11"/>
  <c r="L41" i="11"/>
  <c r="M41" i="11"/>
  <c r="N41" i="11"/>
  <c r="O41" i="11"/>
  <c r="Q41" i="11"/>
  <c r="K41" i="11"/>
  <c r="O37" i="11"/>
  <c r="N37" i="11"/>
  <c r="M37" i="11"/>
  <c r="L37" i="11"/>
  <c r="K37" i="11"/>
  <c r="O11" i="11"/>
  <c r="N11" i="11"/>
  <c r="M11" i="11"/>
  <c r="L11" i="11"/>
  <c r="K11" i="11"/>
  <c r="G294" i="11"/>
  <c r="L293" i="11"/>
  <c r="M293" i="11"/>
  <c r="N293" i="11"/>
  <c r="O293" i="11"/>
  <c r="Q293" i="11"/>
  <c r="K293" i="11"/>
  <c r="L282" i="11" l="1"/>
  <c r="M282" i="11"/>
  <c r="N282" i="11"/>
  <c r="Q282" i="11"/>
  <c r="K282" i="11"/>
  <c r="O265" i="11"/>
  <c r="N265" i="11"/>
  <c r="M265" i="11"/>
  <c r="L265" i="11"/>
  <c r="K265" i="11"/>
  <c r="L258" i="11"/>
  <c r="M258" i="11"/>
  <c r="N258" i="11"/>
  <c r="O258" i="11"/>
  <c r="Q258" i="11"/>
  <c r="K258" i="11"/>
  <c r="O243" i="11"/>
  <c r="N243" i="11"/>
  <c r="M243" i="11"/>
  <c r="L243" i="11"/>
  <c r="K243" i="11"/>
  <c r="L220" i="11"/>
  <c r="M220" i="11"/>
  <c r="N220" i="11"/>
  <c r="O220" i="11"/>
  <c r="Q220" i="11"/>
  <c r="K220" i="11"/>
  <c r="O217" i="11"/>
  <c r="N217" i="11"/>
  <c r="M217" i="11"/>
  <c r="L217" i="11"/>
  <c r="K217" i="11"/>
  <c r="O215" i="11"/>
  <c r="N215" i="11"/>
  <c r="M215" i="11"/>
  <c r="L215" i="11"/>
  <c r="K215" i="11"/>
  <c r="L207" i="11" l="1"/>
  <c r="M207" i="11"/>
  <c r="N207" i="11"/>
  <c r="O207" i="11"/>
  <c r="Q207" i="11"/>
  <c r="K207" i="11"/>
  <c r="O194" i="11"/>
  <c r="N194" i="11"/>
  <c r="M194" i="11"/>
  <c r="L194" i="11"/>
  <c r="K194" i="11"/>
  <c r="L187" i="11"/>
  <c r="M187" i="11"/>
  <c r="N187" i="11"/>
  <c r="O187" i="11"/>
  <c r="Q187" i="11"/>
  <c r="K187" i="11"/>
  <c r="O171" i="11"/>
  <c r="N171" i="11"/>
  <c r="M171" i="11"/>
  <c r="L171" i="11"/>
  <c r="K171" i="11"/>
  <c r="L168" i="11"/>
  <c r="M168" i="11"/>
  <c r="N168" i="11"/>
  <c r="O168" i="11"/>
  <c r="Q168" i="11"/>
  <c r="K168" i="11"/>
  <c r="L156" i="11"/>
  <c r="M156" i="11"/>
  <c r="N156" i="11"/>
  <c r="O156" i="11"/>
  <c r="Q156" i="11"/>
  <c r="K156" i="11"/>
  <c r="L153" i="11"/>
  <c r="M153" i="11"/>
  <c r="N153" i="11"/>
  <c r="O153" i="11"/>
  <c r="Q153" i="11"/>
  <c r="K153" i="11"/>
  <c r="L118" i="11"/>
  <c r="M118" i="11"/>
  <c r="N118" i="11"/>
  <c r="O118" i="11"/>
  <c r="Q118" i="11"/>
  <c r="K118" i="11"/>
  <c r="Q110" i="11"/>
  <c r="O110" i="11"/>
  <c r="N110" i="11"/>
  <c r="M110" i="11"/>
  <c r="L110" i="11"/>
  <c r="K110" i="11"/>
  <c r="L103" i="11"/>
  <c r="M103" i="11"/>
  <c r="N103" i="11"/>
  <c r="O103" i="11"/>
  <c r="Q103" i="11"/>
  <c r="K103" i="11"/>
  <c r="L96" i="11"/>
  <c r="M96" i="11"/>
  <c r="N96" i="11"/>
  <c r="O96" i="11"/>
  <c r="Q96" i="11"/>
  <c r="K96" i="11"/>
  <c r="K62" i="11"/>
  <c r="O287" i="11"/>
  <c r="M287" i="11"/>
  <c r="L287" i="11"/>
  <c r="K287" i="11"/>
  <c r="O279" i="11"/>
  <c r="M279" i="11"/>
  <c r="L279" i="11"/>
  <c r="K279" i="11"/>
  <c r="O254" i="11"/>
  <c r="M254" i="11"/>
  <c r="L254" i="11"/>
  <c r="K254" i="11"/>
  <c r="O250" i="11"/>
  <c r="M250" i="11"/>
  <c r="L250" i="11"/>
  <c r="K250" i="11"/>
  <c r="O246" i="11"/>
  <c r="M246" i="11"/>
  <c r="L246" i="11"/>
  <c r="K246" i="11"/>
  <c r="R295" i="11" l="1"/>
  <c r="N287" i="11"/>
  <c r="Q287" i="11" s="1"/>
  <c r="N279" i="11"/>
  <c r="Q279" i="11" s="1"/>
  <c r="Q276" i="11"/>
  <c r="Q269" i="11"/>
  <c r="Q265" i="11"/>
  <c r="N254" i="11"/>
  <c r="Q254" i="11" s="1"/>
  <c r="N250" i="11"/>
  <c r="Q250" i="11" s="1"/>
  <c r="N246" i="11"/>
  <c r="Q246" i="11" s="1"/>
  <c r="Q243" i="11"/>
  <c r="Q239" i="11"/>
  <c r="O235" i="11"/>
  <c r="O294" i="11" s="1"/>
  <c r="M235" i="11"/>
  <c r="M294" i="11" s="1"/>
  <c r="L235" i="11"/>
  <c r="L294" i="11" s="1"/>
  <c r="K235" i="11"/>
  <c r="K294" i="11" s="1"/>
  <c r="N235" i="11" l="1"/>
  <c r="N294" i="11" s="1"/>
  <c r="O211" i="11"/>
  <c r="M211" i="11"/>
  <c r="L211" i="11"/>
  <c r="K211" i="11"/>
  <c r="O205" i="11"/>
  <c r="M205" i="11"/>
  <c r="L205" i="11"/>
  <c r="K205" i="11"/>
  <c r="O201" i="11"/>
  <c r="M201" i="11"/>
  <c r="L201" i="11"/>
  <c r="K201" i="11"/>
  <c r="O197" i="11"/>
  <c r="K197" i="11"/>
  <c r="L197" i="11"/>
  <c r="M197" i="11"/>
  <c r="O191" i="11"/>
  <c r="K191" i="11"/>
  <c r="L191" i="11"/>
  <c r="M191" i="11"/>
  <c r="O189" i="11"/>
  <c r="K189" i="11"/>
  <c r="L189" i="11"/>
  <c r="M189" i="11"/>
  <c r="O185" i="11"/>
  <c r="K185" i="11"/>
  <c r="L185" i="11"/>
  <c r="M185" i="11"/>
  <c r="K179" i="11"/>
  <c r="L179" i="11"/>
  <c r="M179" i="11"/>
  <c r="O179" i="11"/>
  <c r="K177" i="11"/>
  <c r="L177" i="11"/>
  <c r="M177" i="11"/>
  <c r="O177" i="11"/>
  <c r="K175" i="11"/>
  <c r="L175" i="11"/>
  <c r="M175" i="11"/>
  <c r="O175" i="11"/>
  <c r="K173" i="11"/>
  <c r="L173" i="11"/>
  <c r="M173" i="11"/>
  <c r="O173" i="11"/>
  <c r="K161" i="11"/>
  <c r="L161" i="11"/>
  <c r="M161" i="11"/>
  <c r="O161" i="11"/>
  <c r="K89" i="11"/>
  <c r="L89" i="11"/>
  <c r="M89" i="11"/>
  <c r="N89" i="11"/>
  <c r="O89" i="11"/>
  <c r="K86" i="11"/>
  <c r="L86" i="11"/>
  <c r="M86" i="11"/>
  <c r="N86" i="11"/>
  <c r="O86" i="11"/>
  <c r="K83" i="11"/>
  <c r="L83" i="11"/>
  <c r="M83" i="11"/>
  <c r="N83" i="11"/>
  <c r="O83" i="11"/>
  <c r="K79" i="11"/>
  <c r="L79" i="11"/>
  <c r="M79" i="11"/>
  <c r="N79" i="11"/>
  <c r="O79" i="11"/>
  <c r="K75" i="11"/>
  <c r="L75" i="11"/>
  <c r="M75" i="11"/>
  <c r="N75" i="11"/>
  <c r="O75" i="11"/>
  <c r="L71" i="11"/>
  <c r="M71" i="11"/>
  <c r="N71" i="11"/>
  <c r="O71" i="11"/>
  <c r="K68" i="11"/>
  <c r="L68" i="11"/>
  <c r="M68" i="11"/>
  <c r="N68" i="11"/>
  <c r="O68" i="11"/>
  <c r="K65" i="11"/>
  <c r="L65" i="11"/>
  <c r="M65" i="11"/>
  <c r="N65" i="11"/>
  <c r="O65" i="11"/>
  <c r="L62" i="11"/>
  <c r="M62" i="11"/>
  <c r="N62" i="11"/>
  <c r="O62" i="11"/>
  <c r="K58" i="11"/>
  <c r="L58" i="11"/>
  <c r="M58" i="11"/>
  <c r="N58" i="11"/>
  <c r="O58" i="11"/>
  <c r="K55" i="11"/>
  <c r="L55" i="11"/>
  <c r="M55" i="11"/>
  <c r="N55" i="11"/>
  <c r="O55" i="11"/>
  <c r="K52" i="11"/>
  <c r="L52" i="11"/>
  <c r="M52" i="11"/>
  <c r="N52" i="11"/>
  <c r="O52" i="11"/>
  <c r="K49" i="11"/>
  <c r="L49" i="11"/>
  <c r="M49" i="11"/>
  <c r="N49" i="11"/>
  <c r="O49" i="11"/>
  <c r="K45" i="11"/>
  <c r="L45" i="11"/>
  <c r="M45" i="11"/>
  <c r="N45" i="11"/>
  <c r="O45" i="11"/>
  <c r="K33" i="11"/>
  <c r="L33" i="11"/>
  <c r="M33" i="11"/>
  <c r="N33" i="11"/>
  <c r="O33" i="11"/>
  <c r="K29" i="11"/>
  <c r="L29" i="11"/>
  <c r="M29" i="11"/>
  <c r="N29" i="11"/>
  <c r="O29" i="11"/>
  <c r="K26" i="11"/>
  <c r="L26" i="11"/>
  <c r="M26" i="11"/>
  <c r="N26" i="11"/>
  <c r="O26" i="11"/>
  <c r="O23" i="11"/>
  <c r="N23" i="11"/>
  <c r="L23" i="11"/>
  <c r="M23" i="11"/>
  <c r="K23" i="11"/>
  <c r="O19" i="11"/>
  <c r="N19" i="11"/>
  <c r="M19" i="11"/>
  <c r="L19" i="11"/>
  <c r="K19" i="11"/>
  <c r="O15" i="11"/>
  <c r="N15" i="11"/>
  <c r="M15" i="11"/>
  <c r="L15" i="11"/>
  <c r="K15" i="11"/>
  <c r="O231" i="11" l="1"/>
  <c r="L231" i="11"/>
  <c r="M231" i="11"/>
  <c r="K231" i="11"/>
  <c r="M150" i="11"/>
  <c r="K150" i="11"/>
  <c r="O150" i="11"/>
  <c r="N150" i="11"/>
  <c r="L150" i="11"/>
  <c r="Q235" i="11"/>
  <c r="Q294" i="11" s="1"/>
  <c r="G295" i="11"/>
  <c r="N197" i="11"/>
  <c r="Q197" i="11" s="1"/>
  <c r="Q215" i="11"/>
  <c r="N211" i="11"/>
  <c r="Q211" i="11" s="1"/>
  <c r="N205" i="11"/>
  <c r="Q205" i="11" s="1"/>
  <c r="N201" i="11"/>
  <c r="Q201" i="11" s="1"/>
  <c r="Q194" i="11"/>
  <c r="N179" i="11"/>
  <c r="N191" i="11"/>
  <c r="Q191" i="11" s="1"/>
  <c r="N189" i="11"/>
  <c r="Q189" i="11" s="1"/>
  <c r="N185" i="11"/>
  <c r="N177" i="11"/>
  <c r="Q177" i="11" s="1"/>
  <c r="N175" i="11"/>
  <c r="Q175" i="11" s="1"/>
  <c r="Q171" i="11"/>
  <c r="N173" i="11"/>
  <c r="Q173" i="11" s="1"/>
  <c r="N161" i="11"/>
  <c r="Q79" i="11"/>
  <c r="Q83" i="11"/>
  <c r="Q55" i="11"/>
  <c r="Q65" i="11"/>
  <c r="Q68" i="11"/>
  <c r="Q71" i="11"/>
  <c r="Q86" i="11"/>
  <c r="Q89" i="11"/>
  <c r="Q75" i="11"/>
  <c r="Q62" i="11"/>
  <c r="Q58" i="11"/>
  <c r="Q52" i="11"/>
  <c r="Q49" i="11"/>
  <c r="Q37" i="11"/>
  <c r="Q45" i="11"/>
  <c r="Q15" i="11"/>
  <c r="Q29" i="11"/>
  <c r="Q33" i="11"/>
  <c r="Q26" i="11"/>
  <c r="Q19" i="11"/>
  <c r="Q23" i="11"/>
  <c r="Q11" i="11"/>
  <c r="S295" i="11"/>
  <c r="N231" i="11" l="1"/>
  <c r="N295" i="11" s="1"/>
  <c r="Q161" i="11"/>
  <c r="Q150" i="11"/>
  <c r="O295" i="11"/>
  <c r="Q165" i="11"/>
  <c r="M295" i="11"/>
  <c r="L295" i="11"/>
  <c r="K295" i="11"/>
  <c r="Q231" i="11" l="1"/>
  <c r="Q295" i="11" s="1"/>
</calcChain>
</file>

<file path=xl/sharedStrings.xml><?xml version="1.0" encoding="utf-8"?>
<sst xmlns="http://schemas.openxmlformats.org/spreadsheetml/2006/main" count="716" uniqueCount="126">
  <si>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</si>
  <si>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</si>
  <si>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</si>
  <si>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</si>
  <si>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</si>
  <si>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</si>
  <si>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</si>
  <si>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</si>
  <si>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</si>
  <si>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</si>
  <si>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</si>
  <si>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</si>
  <si>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</si>
  <si>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</si>
  <si>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</si>
  <si>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</si>
  <si>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</si>
  <si>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</si>
  <si>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</si>
  <si>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</si>
  <si>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</si>
  <si>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</si>
  <si>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</si>
  <si>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</si>
  <si>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</si>
  <si>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Кадастровый номер участка</t>
  </si>
  <si>
    <t>мягколиственное</t>
  </si>
  <si>
    <t>Аксубаевское</t>
  </si>
  <si>
    <t>осина</t>
  </si>
  <si>
    <t>клен</t>
  </si>
  <si>
    <t>липа</t>
  </si>
  <si>
    <t>дуб</t>
  </si>
  <si>
    <t>ИТОГО</t>
  </si>
  <si>
    <t>Ибрайкиснкое</t>
  </si>
  <si>
    <t>Чебоксарское</t>
  </si>
  <si>
    <t>береза</t>
  </si>
  <si>
    <t>А.А. Ильмухин</t>
  </si>
  <si>
    <t>50лет</t>
  </si>
  <si>
    <t>45лет</t>
  </si>
  <si>
    <t>45 лет</t>
  </si>
  <si>
    <t>50 лет</t>
  </si>
  <si>
    <t>70 лет</t>
  </si>
  <si>
    <t xml:space="preserve">мягколиственное </t>
  </si>
  <si>
    <t>Мягколиственное</t>
  </si>
  <si>
    <t>твердолиственный</t>
  </si>
  <si>
    <t>8Ос2Б</t>
  </si>
  <si>
    <t>аукционных единиц купли-продажи лесонасаждений  для аукциона (бизнес) 2023 г</t>
  </si>
  <si>
    <t>65 лет</t>
  </si>
  <si>
    <t>9Ос1Лп+Б</t>
  </si>
  <si>
    <t>80 лет</t>
  </si>
  <si>
    <t>55 лет</t>
  </si>
  <si>
    <t>7Ос2Б1Лп</t>
  </si>
  <si>
    <t>9Ос1Б</t>
  </si>
  <si>
    <t>9Ос1Б+Лп</t>
  </si>
  <si>
    <t>5Б3Лп2Ос</t>
  </si>
  <si>
    <t>4Б4Ос2Лп</t>
  </si>
  <si>
    <t>60 лет</t>
  </si>
  <si>
    <t>10Ос+Лп</t>
  </si>
  <si>
    <t>8Ос2Лп+Кл</t>
  </si>
  <si>
    <t>4Дн3Лп2Ос1Кл+В</t>
  </si>
  <si>
    <t>8Ос1Б1Лп</t>
  </si>
  <si>
    <t>7Ос2Лп1Б</t>
  </si>
  <si>
    <t>6Ос3Б1Лп</t>
  </si>
  <si>
    <t>5Лп2Ос2Б</t>
  </si>
  <si>
    <t>6Ос3Лп1Б</t>
  </si>
  <si>
    <t>8Ос2Лп</t>
  </si>
  <si>
    <t>6Лп2Ос2Б</t>
  </si>
  <si>
    <t>8Лп1Б1Д</t>
  </si>
  <si>
    <t>6Лп2Б1Кл1Дн</t>
  </si>
  <si>
    <t>7Ос2Б1Лп+Дн</t>
  </si>
  <si>
    <t>6Ос4Б</t>
  </si>
  <si>
    <t>7Ос3Б</t>
  </si>
  <si>
    <t>5Ос3Б2Лп</t>
  </si>
  <si>
    <t>10Ос+Лп+Лп</t>
  </si>
  <si>
    <t>5Лп4Ос1Лп</t>
  </si>
  <si>
    <t>90 лет</t>
  </si>
  <si>
    <t>5Ос3Б2Лп+Б+Кл</t>
  </si>
  <si>
    <t>9Кл1Д+Лп</t>
  </si>
  <si>
    <t>10Ос+Б+Лп</t>
  </si>
  <si>
    <t>10Ос+Лп+Дн</t>
  </si>
  <si>
    <t>10Ос</t>
  </si>
  <si>
    <t>5Б4Ос1Лп</t>
  </si>
  <si>
    <t>7Лп3Б</t>
  </si>
  <si>
    <t>5Ос4Лп1Дн+Кл</t>
  </si>
  <si>
    <t>7Ос2Лп1Б+С</t>
  </si>
  <si>
    <t>4Б3Лп3Ос</t>
  </si>
  <si>
    <t>6Ос2Б2Лп</t>
  </si>
  <si>
    <t>7Ос2Лп1Дн</t>
  </si>
  <si>
    <t>9Ос1Лп</t>
  </si>
  <si>
    <t>10Ос(50 лет)</t>
  </si>
  <si>
    <t>5Лп3Ос2Ос+Дн+Кл</t>
  </si>
  <si>
    <t>85 лет</t>
  </si>
  <si>
    <t>10Ос+Лп(45 лет)</t>
  </si>
  <si>
    <t>10Ос+Б(45 лет)</t>
  </si>
  <si>
    <t>10Ос+Лп+Б(55 лет)</t>
  </si>
  <si>
    <t>10Ос+Б(50 лет)</t>
  </si>
  <si>
    <t>10Ос+Б+Лп(50 лет)</t>
  </si>
  <si>
    <t>10Ос+Лп+Б+Кл(50 лет)</t>
  </si>
  <si>
    <t>7Ос2Лп1Лп+Д</t>
  </si>
  <si>
    <t>10Ос(50лет)</t>
  </si>
  <si>
    <t>7Ос2Лп1Б+Лп</t>
  </si>
  <si>
    <t>6Ос1Лп1Ос2Дн2Кл</t>
  </si>
  <si>
    <t>10Ос(55 лет)</t>
  </si>
  <si>
    <t>3Б2Ос1Д3Лп1Кл+Лп</t>
  </si>
  <si>
    <t>10Ос+Лп+Б 45лет</t>
  </si>
  <si>
    <t>8Б1Ос1Лп</t>
  </si>
  <si>
    <t>8Ос2Б+Лп+Лп</t>
  </si>
  <si>
    <t>2,7,9</t>
  </si>
  <si>
    <t>2,9,10</t>
  </si>
  <si>
    <t>10Ос+Лп+С</t>
  </si>
  <si>
    <t>8Ос2Б+Лп+Кл+В</t>
  </si>
  <si>
    <t>16:03:000000:818</t>
  </si>
  <si>
    <t>16:03:000000;1174</t>
  </si>
  <si>
    <t>16:03:000000;1134</t>
  </si>
  <si>
    <t>16:03:000000:768</t>
  </si>
  <si>
    <t>16:03:000000:869</t>
  </si>
  <si>
    <t>16:03:000000:823</t>
  </si>
  <si>
    <t>16:03:000000:744</t>
  </si>
  <si>
    <t>16:03:000000:983</t>
  </si>
  <si>
    <t>16:03:000000:1132</t>
  </si>
  <si>
    <t>16:03:000000:1135</t>
  </si>
  <si>
    <t>16:03:000000:1004</t>
  </si>
  <si>
    <t>16:03:000000:1138</t>
  </si>
  <si>
    <t>инженер Д.М. Макарова</t>
  </si>
  <si>
    <t>Делянки обсчитаны по ставкам 2023 года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</si>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</sst>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left" wrapText="1"/>
    </xf>
    <xf numFmtId="165" fontId="2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2" borderId="1" xfId="0" applyFont="1" applyFill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wrapText="1"/>
    </xf>
    <xf numFmtId="4" fontId="1" fillId="3" borderId="3" xfId="0" applyNumberFormat="1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wrapText="1"/>
    </xf>
    <xf numFmtId="4" fontId="2" fillId="3" borderId="3" xfId="0" applyNumberFormat="1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4" fontId="1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0" fillId="3" borderId="0" xfId="0" applyFill="1" applyAlignment="1">
      <alignment horizontal="center"/>
    </xf>
    <xf numFmtId="2" fontId="1" fillId="3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2" fontId="6" fillId="3" borderId="1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4" borderId="1" xfId="0" applyNumberFormat="1" applyFont="1" applyFill="1" applyBorder="1" applyAlignment="1">
      <alignment horizont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wrapText="1"/>
    </xf>
    <xf numFmtId="4" fontId="2" fillId="4" borderId="0" xfId="0" applyNumberFormat="1" applyFont="1" applyFill="1" applyBorder="1" applyAlignment="1" applyProtection="1">
      <alignment horizontal="center" vertical="center"/>
      <protection hidden="1"/>
    </xf>
    <xf numFmtId="2" fontId="2" fillId="4" borderId="1" xfId="0" applyNumberFormat="1" applyFont="1" applyFill="1" applyBorder="1" applyAlignment="1" applyProtection="1">
      <alignment horizontal="center" vertical="center"/>
      <protection hidden="1"/>
    </xf>
    <xf numFmtId="4" fontId="2" fillId="4" borderId="1" xfId="0" applyNumberFormat="1" applyFont="1" applyFill="1" applyBorder="1" applyAlignment="1" applyProtection="1">
      <alignment horizontal="center" vertical="center"/>
      <protection hidden="1"/>
    </xf>
    <xf numFmtId="4" fontId="2" fillId="4" borderId="3" xfId="0" applyNumberFormat="1" applyFont="1" applyFill="1" applyBorder="1" applyAlignment="1" applyProtection="1">
      <alignment horizontal="center" vertical="center"/>
      <protection hidden="1"/>
    </xf>
    <xf numFmtId="4" fontId="1" fillId="4" borderId="3" xfId="0" applyNumberFormat="1" applyFont="1" applyFill="1" applyBorder="1" applyAlignment="1" applyProtection="1">
      <alignment horizontal="center" vertical="center"/>
      <protection hidden="1"/>
    </xf>
    <xf numFmtId="1" fontId="6" fillId="4" borderId="1" xfId="0" applyNumberFormat="1" applyFont="1" applyFill="1" applyBorder="1" applyAlignment="1">
      <alignment horizont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4"/>
  <sheetViews>
    <sheetView tabSelected="1" view="pageBreakPreview" topLeftCell="A224" zoomScale="110" zoomScaleNormal="110" zoomScaleSheetLayoutView="110" workbookViewId="0">
      <selection activeCell="X235" sqref="X235"/>
    </sheetView>
  </sheetViews>
  <sheetFormatPr defaultRowHeight="12.75" x14ac:dyDescent="0.2"/>
  <cols>
    <col min="1" max="1" width="4.28515625" customWidth="1"/>
    <col min="2" max="2" width="4.7109375" style="8" customWidth="1"/>
    <col min="3" max="3" width="19.140625" style="9" customWidth="1"/>
    <col min="4" max="4" width="8.7109375" style="8" customWidth="1"/>
    <col min="5" max="6" width="7.85546875" style="8" customWidth="1"/>
    <col min="7" max="7" width="8.85546875" style="9" customWidth="1"/>
    <col min="8" max="8" width="23.42578125" style="8" customWidth="1"/>
    <col min="9" max="9" width="7.5703125" style="9" customWidth="1"/>
    <col min="10" max="10" width="12.42578125" style="9" customWidth="1"/>
    <col min="11" max="11" width="12" style="10" customWidth="1"/>
    <col min="12" max="12" width="10.5703125" style="10" customWidth="1"/>
    <col min="13" max="13" width="11" style="10" customWidth="1"/>
    <col min="14" max="14" width="10.5703125" style="10" customWidth="1"/>
    <col min="15" max="15" width="11" style="10" customWidth="1"/>
    <col min="16" max="16" width="8.7109375" style="10" customWidth="1"/>
    <col min="17" max="17" width="9.42578125" style="10" customWidth="1"/>
    <col min="18" max="18" width="12.28515625" style="10" customWidth="1"/>
    <col min="19" max="19" width="12.42578125" style="10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7.85546875" customWidth="1"/>
  </cols>
  <sheetData>
    <row r="1" spans="2:24" x14ac:dyDescent="0.2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</row>
    <row r="2" spans="2:24" x14ac:dyDescent="0.2">
      <c r="B2" s="139" t="s">
        <v>20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2:24" x14ac:dyDescent="0.2">
      <c r="B3" s="139" t="s">
        <v>46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5" spans="2:24" ht="33" customHeight="1" x14ac:dyDescent="0.2">
      <c r="B5" s="132" t="s">
        <v>0</v>
      </c>
      <c r="C5" s="134" t="s">
        <v>1</v>
      </c>
      <c r="D5" s="132" t="s">
        <v>2</v>
      </c>
      <c r="E5" s="132" t="s">
        <v>3</v>
      </c>
      <c r="F5" s="132" t="s">
        <v>4</v>
      </c>
      <c r="G5" s="134" t="s">
        <v>5</v>
      </c>
      <c r="H5" s="132" t="s">
        <v>6</v>
      </c>
      <c r="I5" s="134" t="s">
        <v>7</v>
      </c>
      <c r="J5" s="134" t="s">
        <v>8</v>
      </c>
      <c r="K5" s="136" t="s">
        <v>9</v>
      </c>
      <c r="L5" s="136"/>
      <c r="M5" s="136"/>
      <c r="N5" s="136"/>
      <c r="O5" s="137" t="s">
        <v>10</v>
      </c>
      <c r="P5" s="137" t="s">
        <v>16</v>
      </c>
      <c r="Q5" s="137" t="s">
        <v>11</v>
      </c>
      <c r="R5" s="136" t="s">
        <v>19</v>
      </c>
      <c r="S5" s="136" t="s">
        <v>18</v>
      </c>
      <c r="X5" s="125" t="s">
        <v>25</v>
      </c>
    </row>
    <row r="6" spans="2:24" ht="24" customHeight="1" x14ac:dyDescent="0.2">
      <c r="B6" s="133"/>
      <c r="C6" s="135"/>
      <c r="D6" s="133"/>
      <c r="E6" s="133"/>
      <c r="F6" s="133"/>
      <c r="G6" s="135"/>
      <c r="H6" s="133"/>
      <c r="I6" s="135"/>
      <c r="J6" s="135"/>
      <c r="K6" s="5" t="s">
        <v>12</v>
      </c>
      <c r="L6" s="5" t="s">
        <v>13</v>
      </c>
      <c r="M6" s="5" t="s">
        <v>14</v>
      </c>
      <c r="N6" s="5" t="s">
        <v>15</v>
      </c>
      <c r="O6" s="138"/>
      <c r="P6" s="138"/>
      <c r="Q6" s="138"/>
      <c r="R6" s="136"/>
      <c r="S6" s="136"/>
      <c r="X6" s="126"/>
    </row>
    <row r="7" spans="2:24" ht="16.149999999999999" customHeight="1" x14ac:dyDescent="0.2">
      <c r="B7" s="140">
        <v>1</v>
      </c>
      <c r="C7" s="23" t="s">
        <v>27</v>
      </c>
      <c r="D7" s="29">
        <v>2</v>
      </c>
      <c r="E7" s="29">
        <v>34</v>
      </c>
      <c r="F7" s="29">
        <v>1</v>
      </c>
      <c r="G7" s="30">
        <v>1.9</v>
      </c>
      <c r="H7" s="30" t="s">
        <v>26</v>
      </c>
      <c r="I7" s="30" t="s">
        <v>17</v>
      </c>
      <c r="J7" s="31" t="s">
        <v>35</v>
      </c>
      <c r="K7" s="22">
        <v>3</v>
      </c>
      <c r="L7" s="22">
        <v>45</v>
      </c>
      <c r="M7" s="22">
        <v>8</v>
      </c>
      <c r="N7" s="22">
        <v>56</v>
      </c>
      <c r="O7" s="29">
        <v>33</v>
      </c>
      <c r="P7" s="29"/>
      <c r="Q7" s="29">
        <v>89</v>
      </c>
      <c r="R7" s="36"/>
      <c r="S7" s="6"/>
      <c r="X7" s="32"/>
    </row>
    <row r="8" spans="2:24" ht="16.149999999999999" customHeight="1" x14ac:dyDescent="0.2">
      <c r="B8" s="29"/>
      <c r="C8" s="23"/>
      <c r="D8" s="29"/>
      <c r="E8" s="29"/>
      <c r="F8" s="29"/>
      <c r="G8" s="30"/>
      <c r="H8" s="30" t="s">
        <v>63</v>
      </c>
      <c r="I8" s="30"/>
      <c r="J8" s="31" t="s">
        <v>31</v>
      </c>
      <c r="K8" s="22">
        <v>1</v>
      </c>
      <c r="L8" s="22">
        <v>14</v>
      </c>
      <c r="M8" s="22">
        <v>0</v>
      </c>
      <c r="N8" s="22">
        <v>15</v>
      </c>
      <c r="O8" s="29">
        <v>12</v>
      </c>
      <c r="P8" s="29"/>
      <c r="Q8" s="29">
        <v>27</v>
      </c>
      <c r="R8" s="36"/>
      <c r="S8" s="6"/>
      <c r="X8" s="32"/>
    </row>
    <row r="9" spans="2:24" ht="16.149999999999999" customHeight="1" x14ac:dyDescent="0.2">
      <c r="B9" s="29"/>
      <c r="C9" s="23"/>
      <c r="D9" s="29"/>
      <c r="E9" s="29"/>
      <c r="F9" s="29"/>
      <c r="G9" s="30"/>
      <c r="H9" s="30" t="s">
        <v>41</v>
      </c>
      <c r="I9" s="30"/>
      <c r="J9" s="31" t="s">
        <v>30</v>
      </c>
      <c r="K9" s="22">
        <v>16</v>
      </c>
      <c r="L9" s="22">
        <v>64</v>
      </c>
      <c r="M9" s="22">
        <v>6</v>
      </c>
      <c r="N9" s="22">
        <v>86</v>
      </c>
      <c r="O9" s="29">
        <v>116</v>
      </c>
      <c r="P9" s="29"/>
      <c r="Q9" s="29">
        <v>182</v>
      </c>
      <c r="R9" s="36"/>
      <c r="S9" s="6"/>
      <c r="X9" s="32"/>
    </row>
    <row r="10" spans="2:24" ht="16.149999999999999" customHeight="1" x14ac:dyDescent="0.2">
      <c r="B10" s="29"/>
      <c r="C10" s="23"/>
      <c r="D10" s="29"/>
      <c r="E10" s="29"/>
      <c r="F10" s="29"/>
      <c r="G10" s="30"/>
      <c r="H10" s="30"/>
      <c r="I10" s="30"/>
      <c r="J10" s="31" t="s">
        <v>28</v>
      </c>
      <c r="K10" s="22">
        <v>0</v>
      </c>
      <c r="L10" s="22">
        <v>44</v>
      </c>
      <c r="M10" s="22">
        <v>1</v>
      </c>
      <c r="N10" s="22">
        <v>45</v>
      </c>
      <c r="O10" s="29">
        <v>57</v>
      </c>
      <c r="P10" s="29"/>
      <c r="Q10" s="29">
        <v>102</v>
      </c>
      <c r="R10" s="36"/>
      <c r="S10" s="6"/>
      <c r="X10" s="32"/>
    </row>
    <row r="11" spans="2:24" ht="16.149999999999999" customHeight="1" x14ac:dyDescent="0.2">
      <c r="B11" s="29"/>
      <c r="C11" s="23"/>
      <c r="D11" s="29"/>
      <c r="E11" s="29"/>
      <c r="F11" s="29"/>
      <c r="G11" s="30"/>
      <c r="H11" s="30"/>
      <c r="I11" s="30"/>
      <c r="J11" s="27"/>
      <c r="K11" s="43">
        <f>SUM(K7:K10)</f>
        <v>20</v>
      </c>
      <c r="L11" s="43">
        <f>SUM(L7:L10)</f>
        <v>167</v>
      </c>
      <c r="M11" s="43">
        <f>SUM(M7:M10)</f>
        <v>15</v>
      </c>
      <c r="N11" s="43">
        <f>SUM(N7:N10)</f>
        <v>202</v>
      </c>
      <c r="O11" s="40">
        <f>SUM(O7:O10)</f>
        <v>218</v>
      </c>
      <c r="P11" s="40"/>
      <c r="Q11" s="40">
        <f t="shared" ref="Q11:Q29" si="0">SUM(N11:P11)</f>
        <v>420</v>
      </c>
      <c r="R11" s="51">
        <v>40940.199999999997</v>
      </c>
      <c r="S11" s="141">
        <v>189143.72</v>
      </c>
      <c r="T11" s="37"/>
      <c r="U11" s="38"/>
      <c r="V11" s="38"/>
      <c r="W11" s="38"/>
      <c r="X11" s="142" t="s">
        <v>111</v>
      </c>
    </row>
    <row r="12" spans="2:24" ht="16.149999999999999" customHeight="1" x14ac:dyDescent="0.2">
      <c r="B12" s="143">
        <v>2</v>
      </c>
      <c r="C12" s="23" t="s">
        <v>27</v>
      </c>
      <c r="D12" s="29">
        <v>2</v>
      </c>
      <c r="E12" s="29">
        <v>30</v>
      </c>
      <c r="F12" s="29">
        <v>2</v>
      </c>
      <c r="G12" s="30">
        <v>2.9</v>
      </c>
      <c r="H12" s="30" t="s">
        <v>26</v>
      </c>
      <c r="I12" s="30" t="s">
        <v>17</v>
      </c>
      <c r="J12" s="31" t="s">
        <v>35</v>
      </c>
      <c r="K12" s="22">
        <v>2</v>
      </c>
      <c r="L12" s="22">
        <v>30</v>
      </c>
      <c r="M12" s="22">
        <v>6</v>
      </c>
      <c r="N12" s="22">
        <v>38</v>
      </c>
      <c r="O12" s="29">
        <v>23</v>
      </c>
      <c r="P12" s="29"/>
      <c r="Q12" s="29">
        <v>61</v>
      </c>
      <c r="R12" s="36"/>
      <c r="S12" s="57"/>
      <c r="X12" s="54"/>
    </row>
    <row r="13" spans="2:24" ht="16.149999999999999" customHeight="1" x14ac:dyDescent="0.2">
      <c r="B13" s="24"/>
      <c r="C13" s="23"/>
      <c r="D13" s="29"/>
      <c r="E13" s="29"/>
      <c r="F13" s="29"/>
      <c r="G13" s="30"/>
      <c r="H13" s="30" t="s">
        <v>61</v>
      </c>
      <c r="I13" s="30"/>
      <c r="J13" s="31" t="s">
        <v>30</v>
      </c>
      <c r="K13" s="22">
        <v>13</v>
      </c>
      <c r="L13" s="22">
        <v>36</v>
      </c>
      <c r="M13" s="22">
        <v>4</v>
      </c>
      <c r="N13" s="22">
        <v>53</v>
      </c>
      <c r="O13" s="29">
        <v>40</v>
      </c>
      <c r="P13" s="29"/>
      <c r="Q13" s="29">
        <v>93</v>
      </c>
      <c r="R13" s="36"/>
      <c r="S13" s="57"/>
      <c r="X13" s="32"/>
    </row>
    <row r="14" spans="2:24" ht="16.149999999999999" customHeight="1" x14ac:dyDescent="0.2">
      <c r="B14" s="24"/>
      <c r="C14" s="23"/>
      <c r="D14" s="29"/>
      <c r="E14" s="29"/>
      <c r="F14" s="29"/>
      <c r="G14" s="30"/>
      <c r="H14" s="30" t="s">
        <v>40</v>
      </c>
      <c r="I14" s="30"/>
      <c r="J14" s="31" t="s">
        <v>28</v>
      </c>
      <c r="K14" s="22">
        <v>0</v>
      </c>
      <c r="L14" s="22">
        <v>174</v>
      </c>
      <c r="M14" s="22">
        <v>1</v>
      </c>
      <c r="N14" s="22">
        <v>175</v>
      </c>
      <c r="O14" s="29">
        <v>237</v>
      </c>
      <c r="P14" s="29"/>
      <c r="Q14" s="29">
        <v>412</v>
      </c>
      <c r="R14" s="36"/>
      <c r="S14" s="57"/>
      <c r="X14" s="32"/>
    </row>
    <row r="15" spans="2:24" ht="16.149999999999999" customHeight="1" x14ac:dyDescent="0.2">
      <c r="B15" s="29"/>
      <c r="C15" s="23"/>
      <c r="D15" s="29"/>
      <c r="E15" s="29"/>
      <c r="F15" s="29"/>
      <c r="G15" s="30"/>
      <c r="H15" s="30"/>
      <c r="I15" s="30"/>
      <c r="J15" s="31"/>
      <c r="K15" s="43">
        <f>SUM(K12:K14)</f>
        <v>15</v>
      </c>
      <c r="L15" s="43">
        <f>SUM(L12:L14)</f>
        <v>240</v>
      </c>
      <c r="M15" s="43">
        <f>SUM(M12:M14)</f>
        <v>11</v>
      </c>
      <c r="N15" s="43">
        <f>SUM(N12:N14)</f>
        <v>266</v>
      </c>
      <c r="O15" s="40">
        <f>SUM(O12:O14)</f>
        <v>300</v>
      </c>
      <c r="P15" s="40"/>
      <c r="Q15" s="40">
        <f t="shared" si="0"/>
        <v>566</v>
      </c>
      <c r="R15" s="51">
        <v>18590.5</v>
      </c>
      <c r="S15" s="141">
        <v>40341.39</v>
      </c>
      <c r="T15" s="37"/>
      <c r="U15" s="38"/>
      <c r="V15" s="38"/>
      <c r="W15" s="38"/>
      <c r="X15" s="142" t="s">
        <v>111</v>
      </c>
    </row>
    <row r="16" spans="2:24" ht="16.149999999999999" customHeight="1" x14ac:dyDescent="0.2">
      <c r="B16" s="144">
        <v>3</v>
      </c>
      <c r="C16" s="23" t="s">
        <v>27</v>
      </c>
      <c r="D16" s="29">
        <v>4</v>
      </c>
      <c r="E16" s="29">
        <v>7</v>
      </c>
      <c r="F16" s="29">
        <v>1</v>
      </c>
      <c r="G16" s="30">
        <v>1.6</v>
      </c>
      <c r="H16" s="30" t="s">
        <v>26</v>
      </c>
      <c r="I16" s="30" t="s">
        <v>17</v>
      </c>
      <c r="J16" s="31" t="s">
        <v>35</v>
      </c>
      <c r="K16" s="22">
        <v>1</v>
      </c>
      <c r="L16" s="22">
        <v>21</v>
      </c>
      <c r="M16" s="22">
        <v>3</v>
      </c>
      <c r="N16" s="22">
        <v>25</v>
      </c>
      <c r="O16" s="29">
        <v>15</v>
      </c>
      <c r="P16" s="29"/>
      <c r="Q16" s="29">
        <v>40</v>
      </c>
      <c r="R16" s="36"/>
      <c r="S16" s="57"/>
      <c r="X16" s="32"/>
    </row>
    <row r="17" spans="2:24" ht="16.149999999999999" customHeight="1" x14ac:dyDescent="0.2">
      <c r="B17" s="29"/>
      <c r="C17" s="23"/>
      <c r="D17" s="29"/>
      <c r="E17" s="29"/>
      <c r="F17" s="29"/>
      <c r="G17" s="30"/>
      <c r="H17" s="30" t="s">
        <v>64</v>
      </c>
      <c r="I17" s="30"/>
      <c r="J17" s="31" t="s">
        <v>30</v>
      </c>
      <c r="K17" s="22">
        <v>8</v>
      </c>
      <c r="L17" s="22">
        <v>29</v>
      </c>
      <c r="M17" s="22">
        <v>3</v>
      </c>
      <c r="N17" s="22">
        <v>40</v>
      </c>
      <c r="O17" s="29">
        <v>29</v>
      </c>
      <c r="P17" s="29"/>
      <c r="Q17" s="29">
        <v>69</v>
      </c>
      <c r="R17" s="36"/>
      <c r="S17" s="57"/>
      <c r="X17" s="32"/>
    </row>
    <row r="18" spans="2:24" ht="16.149999999999999" customHeight="1" x14ac:dyDescent="0.2">
      <c r="B18" s="29"/>
      <c r="C18" s="23"/>
      <c r="D18" s="29"/>
      <c r="E18" s="29"/>
      <c r="F18" s="29"/>
      <c r="G18" s="30"/>
      <c r="H18" s="30" t="s">
        <v>47</v>
      </c>
      <c r="I18" s="30"/>
      <c r="J18" s="31" t="s">
        <v>28</v>
      </c>
      <c r="K18" s="22">
        <v>0</v>
      </c>
      <c r="L18" s="22">
        <v>82</v>
      </c>
      <c r="M18" s="22">
        <v>0</v>
      </c>
      <c r="N18" s="22">
        <v>82</v>
      </c>
      <c r="O18" s="29">
        <v>153</v>
      </c>
      <c r="P18" s="29"/>
      <c r="Q18" s="29">
        <v>235</v>
      </c>
      <c r="R18" s="36"/>
      <c r="S18" s="57"/>
      <c r="X18" s="32"/>
    </row>
    <row r="19" spans="2:24" ht="16.149999999999999" customHeight="1" x14ac:dyDescent="0.2">
      <c r="B19" s="29"/>
      <c r="C19" s="23"/>
      <c r="D19" s="29"/>
      <c r="E19" s="29"/>
      <c r="F19" s="29"/>
      <c r="G19" s="30"/>
      <c r="H19" s="30"/>
      <c r="I19" s="30"/>
      <c r="J19" s="27"/>
      <c r="K19" s="43">
        <f>SUM(K16:K18)</f>
        <v>9</v>
      </c>
      <c r="L19" s="43">
        <f>SUM(L16:L18)</f>
        <v>132</v>
      </c>
      <c r="M19" s="43">
        <f>SUM(M16:M18)</f>
        <v>6</v>
      </c>
      <c r="N19" s="43">
        <f>SUM(N16:N18)</f>
        <v>147</v>
      </c>
      <c r="O19" s="40">
        <f>SUM(O16:O18)</f>
        <v>197</v>
      </c>
      <c r="P19" s="40"/>
      <c r="Q19" s="40">
        <f t="shared" si="0"/>
        <v>344</v>
      </c>
      <c r="R19" s="51">
        <v>11645.4</v>
      </c>
      <c r="S19" s="141">
        <v>23873.07</v>
      </c>
      <c r="T19" s="37"/>
      <c r="U19" s="38"/>
      <c r="V19" s="38"/>
      <c r="W19" s="38"/>
      <c r="X19" s="142" t="s">
        <v>111</v>
      </c>
    </row>
    <row r="20" spans="2:24" ht="16.149999999999999" customHeight="1" x14ac:dyDescent="0.2">
      <c r="B20" s="144">
        <v>4</v>
      </c>
      <c r="C20" s="23" t="s">
        <v>27</v>
      </c>
      <c r="D20" s="29">
        <v>4</v>
      </c>
      <c r="E20" s="29">
        <v>12</v>
      </c>
      <c r="F20" s="29">
        <v>2</v>
      </c>
      <c r="G20" s="30">
        <v>2.2000000000000002</v>
      </c>
      <c r="H20" s="30" t="s">
        <v>26</v>
      </c>
      <c r="I20" s="30" t="s">
        <v>17</v>
      </c>
      <c r="J20" s="31" t="s">
        <v>35</v>
      </c>
      <c r="K20" s="22">
        <v>1</v>
      </c>
      <c r="L20" s="22">
        <v>21</v>
      </c>
      <c r="M20" s="22">
        <v>4</v>
      </c>
      <c r="N20" s="22">
        <v>26</v>
      </c>
      <c r="O20" s="29">
        <v>17</v>
      </c>
      <c r="P20" s="29"/>
      <c r="Q20" s="29">
        <v>44</v>
      </c>
      <c r="R20" s="36"/>
      <c r="S20" s="58"/>
      <c r="X20" s="54"/>
    </row>
    <row r="21" spans="2:24" ht="16.149999999999999" customHeight="1" x14ac:dyDescent="0.2">
      <c r="B21" s="29"/>
      <c r="C21" s="23"/>
      <c r="D21" s="29"/>
      <c r="E21" s="29"/>
      <c r="F21" s="29"/>
      <c r="G21" s="30"/>
      <c r="H21" s="30" t="s">
        <v>61</v>
      </c>
      <c r="I21" s="30"/>
      <c r="J21" s="31" t="s">
        <v>30</v>
      </c>
      <c r="K21" s="22">
        <v>9</v>
      </c>
      <c r="L21" s="22">
        <v>32</v>
      </c>
      <c r="M21" s="22">
        <v>4</v>
      </c>
      <c r="N21" s="22">
        <v>45</v>
      </c>
      <c r="O21" s="29">
        <v>33</v>
      </c>
      <c r="P21" s="29"/>
      <c r="Q21" s="29">
        <v>78</v>
      </c>
      <c r="R21" s="36"/>
      <c r="S21" s="58"/>
      <c r="X21" s="54"/>
    </row>
    <row r="22" spans="2:24" ht="16.149999999999999" customHeight="1" x14ac:dyDescent="0.2">
      <c r="B22" s="29"/>
      <c r="C22" s="23"/>
      <c r="D22" s="29"/>
      <c r="E22" s="29"/>
      <c r="F22" s="29"/>
      <c r="G22" s="30"/>
      <c r="H22" s="30" t="s">
        <v>41</v>
      </c>
      <c r="I22" s="30"/>
      <c r="J22" s="31" t="s">
        <v>28</v>
      </c>
      <c r="K22" s="22">
        <v>0</v>
      </c>
      <c r="L22" s="22">
        <v>143</v>
      </c>
      <c r="M22" s="22">
        <v>0</v>
      </c>
      <c r="N22" s="22">
        <v>143</v>
      </c>
      <c r="O22" s="29">
        <v>194</v>
      </c>
      <c r="P22" s="29"/>
      <c r="Q22" s="29">
        <v>337</v>
      </c>
      <c r="R22" s="36"/>
      <c r="S22" s="58"/>
      <c r="X22" s="54"/>
    </row>
    <row r="23" spans="2:24" ht="16.149999999999999" customHeight="1" x14ac:dyDescent="0.2">
      <c r="B23" s="24"/>
      <c r="C23" s="23"/>
      <c r="D23" s="29"/>
      <c r="E23" s="29"/>
      <c r="F23" s="29"/>
      <c r="G23" s="30"/>
      <c r="H23" s="30"/>
      <c r="I23" s="30"/>
      <c r="J23" s="27"/>
      <c r="K23" s="43">
        <f>SUM(K20:K22)</f>
        <v>10</v>
      </c>
      <c r="L23" s="43">
        <f>SUM(L20:L22)</f>
        <v>196</v>
      </c>
      <c r="M23" s="43">
        <f>SUM(M20:M22)</f>
        <v>8</v>
      </c>
      <c r="N23" s="43">
        <f>SUM(N20:N22)</f>
        <v>214</v>
      </c>
      <c r="O23" s="40">
        <f>SUM(O20:O22)</f>
        <v>244</v>
      </c>
      <c r="P23" s="40"/>
      <c r="Q23" s="40">
        <f t="shared" si="0"/>
        <v>458</v>
      </c>
      <c r="R23" s="51">
        <v>14429.8</v>
      </c>
      <c r="S23" s="141">
        <v>31312.67</v>
      </c>
      <c r="T23" s="37"/>
      <c r="U23" s="38"/>
      <c r="V23" s="38"/>
      <c r="W23" s="38"/>
      <c r="X23" s="142" t="s">
        <v>111</v>
      </c>
    </row>
    <row r="24" spans="2:24" ht="16.149999999999999" customHeight="1" x14ac:dyDescent="0.2">
      <c r="B24" s="140">
        <v>5</v>
      </c>
      <c r="C24" s="23" t="s">
        <v>27</v>
      </c>
      <c r="D24" s="29">
        <v>4</v>
      </c>
      <c r="E24" s="29">
        <v>19</v>
      </c>
      <c r="F24" s="29">
        <v>4</v>
      </c>
      <c r="G24" s="30">
        <v>5</v>
      </c>
      <c r="H24" s="30" t="s">
        <v>26</v>
      </c>
      <c r="I24" s="30" t="s">
        <v>17</v>
      </c>
      <c r="J24" s="31" t="s">
        <v>30</v>
      </c>
      <c r="K24" s="48">
        <v>0</v>
      </c>
      <c r="L24" s="48">
        <v>37</v>
      </c>
      <c r="M24" s="48">
        <v>25</v>
      </c>
      <c r="N24" s="48">
        <v>62</v>
      </c>
      <c r="O24" s="45">
        <v>111</v>
      </c>
      <c r="P24" s="45"/>
      <c r="Q24" s="45">
        <v>173</v>
      </c>
      <c r="R24" s="49"/>
      <c r="S24" s="77"/>
      <c r="T24" s="78"/>
      <c r="U24" s="79"/>
      <c r="V24" s="79"/>
      <c r="W24" s="79"/>
      <c r="X24" s="70"/>
    </row>
    <row r="25" spans="2:24" ht="16.149999999999999" customHeight="1" x14ac:dyDescent="0.2">
      <c r="B25" s="24"/>
      <c r="C25" s="23"/>
      <c r="D25" s="29"/>
      <c r="E25" s="29"/>
      <c r="F25" s="29"/>
      <c r="G25" s="30"/>
      <c r="H25" s="30" t="s">
        <v>65</v>
      </c>
      <c r="I25" s="30"/>
      <c r="J25" s="31" t="s">
        <v>28</v>
      </c>
      <c r="K25" s="48">
        <v>0</v>
      </c>
      <c r="L25" s="48">
        <v>309</v>
      </c>
      <c r="M25" s="48">
        <v>6</v>
      </c>
      <c r="N25" s="48">
        <v>315</v>
      </c>
      <c r="O25" s="45">
        <v>450</v>
      </c>
      <c r="P25" s="45"/>
      <c r="Q25" s="45">
        <v>765</v>
      </c>
      <c r="R25" s="49"/>
      <c r="S25" s="77"/>
      <c r="T25" s="78"/>
      <c r="U25" s="79"/>
      <c r="V25" s="79"/>
      <c r="W25" s="79"/>
      <c r="X25" s="70"/>
    </row>
    <row r="26" spans="2:24" ht="16.149999999999999" customHeight="1" x14ac:dyDescent="0.2">
      <c r="B26" s="24"/>
      <c r="C26" s="23"/>
      <c r="D26" s="29"/>
      <c r="E26" s="29"/>
      <c r="F26" s="29"/>
      <c r="G26" s="30"/>
      <c r="H26" s="30" t="s">
        <v>39</v>
      </c>
      <c r="I26" s="30"/>
      <c r="J26" s="27"/>
      <c r="K26" s="43">
        <f>SUM(K24:K25)</f>
        <v>0</v>
      </c>
      <c r="L26" s="43">
        <f>SUM(L24:L25)</f>
        <v>346</v>
      </c>
      <c r="M26" s="43">
        <f>SUM(M24:M25)</f>
        <v>31</v>
      </c>
      <c r="N26" s="43">
        <f>SUM(N24:N25)</f>
        <v>377</v>
      </c>
      <c r="O26" s="40">
        <f>SUM(O24:O25)</f>
        <v>561</v>
      </c>
      <c r="P26" s="40"/>
      <c r="Q26" s="40">
        <f t="shared" si="0"/>
        <v>938</v>
      </c>
      <c r="R26" s="51">
        <v>16738.7</v>
      </c>
      <c r="S26" s="141">
        <v>53731.23</v>
      </c>
      <c r="T26" s="37"/>
      <c r="U26" s="38"/>
      <c r="V26" s="38"/>
      <c r="W26" s="38"/>
      <c r="X26" s="142" t="s">
        <v>111</v>
      </c>
    </row>
    <row r="27" spans="2:24" ht="16.149999999999999" customHeight="1" x14ac:dyDescent="0.2">
      <c r="B27" s="144">
        <v>6</v>
      </c>
      <c r="C27" s="23" t="s">
        <v>27</v>
      </c>
      <c r="D27" s="29">
        <v>10</v>
      </c>
      <c r="E27" s="29">
        <v>24</v>
      </c>
      <c r="F27" s="29">
        <v>1</v>
      </c>
      <c r="G27" s="30">
        <v>1</v>
      </c>
      <c r="H27" s="30" t="s">
        <v>26</v>
      </c>
      <c r="I27" s="30" t="s">
        <v>17</v>
      </c>
      <c r="J27" s="31" t="s">
        <v>30</v>
      </c>
      <c r="K27" s="22">
        <v>0</v>
      </c>
      <c r="L27" s="22">
        <v>7</v>
      </c>
      <c r="M27" s="22">
        <v>2</v>
      </c>
      <c r="N27" s="22">
        <v>9</v>
      </c>
      <c r="O27" s="29">
        <v>5</v>
      </c>
      <c r="P27" s="29"/>
      <c r="Q27" s="29">
        <v>14</v>
      </c>
      <c r="R27" s="36"/>
      <c r="S27" s="58"/>
      <c r="X27" s="32"/>
    </row>
    <row r="28" spans="2:24" ht="16.149999999999999" customHeight="1" x14ac:dyDescent="0.2">
      <c r="B28" s="29"/>
      <c r="C28" s="23"/>
      <c r="D28" s="29"/>
      <c r="E28" s="29"/>
      <c r="F28" s="29"/>
      <c r="G28" s="30"/>
      <c r="H28" s="30" t="s">
        <v>48</v>
      </c>
      <c r="I28" s="30"/>
      <c r="J28" s="31" t="s">
        <v>28</v>
      </c>
      <c r="K28" s="22">
        <v>0</v>
      </c>
      <c r="L28" s="22">
        <v>77</v>
      </c>
      <c r="M28" s="22">
        <v>9</v>
      </c>
      <c r="N28" s="22">
        <v>86</v>
      </c>
      <c r="O28" s="29">
        <v>121</v>
      </c>
      <c r="P28" s="29"/>
      <c r="Q28" s="29">
        <v>198</v>
      </c>
      <c r="R28" s="36"/>
      <c r="S28" s="58"/>
      <c r="X28" s="32"/>
    </row>
    <row r="29" spans="2:24" ht="16.149999999999999" customHeight="1" x14ac:dyDescent="0.2">
      <c r="B29" s="29"/>
      <c r="C29" s="46"/>
      <c r="D29" s="45"/>
      <c r="E29" s="45"/>
      <c r="F29" s="45"/>
      <c r="G29" s="47"/>
      <c r="H29" s="83" t="s">
        <v>39</v>
      </c>
      <c r="I29" s="47"/>
      <c r="J29" s="50"/>
      <c r="K29" s="43">
        <f>SUM(K27:K28)</f>
        <v>0</v>
      </c>
      <c r="L29" s="43">
        <f>SUM(L27:L28)</f>
        <v>84</v>
      </c>
      <c r="M29" s="43">
        <f>SUM(M27:M28)</f>
        <v>11</v>
      </c>
      <c r="N29" s="43">
        <f>SUM(N27:N28)</f>
        <v>95</v>
      </c>
      <c r="O29" s="40">
        <f>SUM(O27:O28)</f>
        <v>126</v>
      </c>
      <c r="P29" s="40"/>
      <c r="Q29" s="40">
        <f t="shared" si="0"/>
        <v>221</v>
      </c>
      <c r="R29" s="51">
        <v>3797.5</v>
      </c>
      <c r="S29" s="141">
        <v>12189.98</v>
      </c>
      <c r="T29" s="37"/>
      <c r="U29" s="38"/>
      <c r="V29" s="38"/>
      <c r="W29" s="38"/>
      <c r="X29" s="142" t="s">
        <v>112</v>
      </c>
    </row>
    <row r="30" spans="2:24" ht="16.149999999999999" customHeight="1" x14ac:dyDescent="0.2">
      <c r="B30" s="144">
        <v>7</v>
      </c>
      <c r="C30" s="23" t="s">
        <v>27</v>
      </c>
      <c r="D30" s="29">
        <v>11</v>
      </c>
      <c r="E30" s="29">
        <v>15</v>
      </c>
      <c r="F30" s="29">
        <v>1</v>
      </c>
      <c r="G30" s="30">
        <v>3</v>
      </c>
      <c r="H30" s="30" t="s">
        <v>26</v>
      </c>
      <c r="I30" s="30" t="s">
        <v>17</v>
      </c>
      <c r="J30" s="31" t="s">
        <v>35</v>
      </c>
      <c r="K30" s="22">
        <v>15</v>
      </c>
      <c r="L30" s="22">
        <v>69</v>
      </c>
      <c r="M30" s="22">
        <v>0</v>
      </c>
      <c r="N30" s="22">
        <v>84</v>
      </c>
      <c r="O30" s="29">
        <v>45</v>
      </c>
      <c r="P30" s="29"/>
      <c r="Q30" s="29">
        <v>139</v>
      </c>
      <c r="R30" s="44"/>
      <c r="S30" s="57"/>
      <c r="X30" s="32"/>
    </row>
    <row r="31" spans="2:24" ht="16.149999999999999" customHeight="1" x14ac:dyDescent="0.2">
      <c r="B31" s="29"/>
      <c r="C31" s="23"/>
      <c r="D31" s="29"/>
      <c r="E31" s="29"/>
      <c r="F31" s="29"/>
      <c r="G31" s="30"/>
      <c r="H31" s="30" t="s">
        <v>66</v>
      </c>
      <c r="I31" s="30"/>
      <c r="J31" s="31" t="s">
        <v>30</v>
      </c>
      <c r="K31" s="22">
        <v>53</v>
      </c>
      <c r="L31" s="22">
        <v>145</v>
      </c>
      <c r="M31" s="22">
        <v>17</v>
      </c>
      <c r="N31" s="22">
        <v>215</v>
      </c>
      <c r="O31" s="29">
        <v>223</v>
      </c>
      <c r="P31" s="29"/>
      <c r="Q31" s="29">
        <v>328</v>
      </c>
      <c r="R31" s="44"/>
      <c r="S31" s="57"/>
      <c r="X31" s="32"/>
    </row>
    <row r="32" spans="2:24" ht="16.149999999999999" customHeight="1" x14ac:dyDescent="0.2">
      <c r="B32" s="29"/>
      <c r="C32" s="23"/>
      <c r="D32" s="29"/>
      <c r="E32" s="29"/>
      <c r="F32" s="29"/>
      <c r="G32" s="30"/>
      <c r="H32" s="30" t="s">
        <v>49</v>
      </c>
      <c r="I32" s="30"/>
      <c r="J32" s="31" t="s">
        <v>28</v>
      </c>
      <c r="K32" s="22">
        <v>15</v>
      </c>
      <c r="L32" s="22">
        <v>29</v>
      </c>
      <c r="M32" s="22">
        <v>0</v>
      </c>
      <c r="N32" s="22">
        <v>44</v>
      </c>
      <c r="O32" s="29">
        <v>121</v>
      </c>
      <c r="P32" s="29"/>
      <c r="Q32" s="29">
        <v>165</v>
      </c>
      <c r="R32" s="44"/>
      <c r="S32" s="57"/>
      <c r="X32" s="32"/>
    </row>
    <row r="33" spans="2:24" ht="16.149999999999999" customHeight="1" x14ac:dyDescent="0.2">
      <c r="B33" s="24"/>
      <c r="C33" s="23"/>
      <c r="D33" s="29"/>
      <c r="E33" s="29"/>
      <c r="F33" s="29"/>
      <c r="G33" s="30"/>
      <c r="H33" s="30"/>
      <c r="I33" s="30"/>
      <c r="J33" s="27"/>
      <c r="K33" s="43">
        <f>SUM(K30:K32)</f>
        <v>83</v>
      </c>
      <c r="L33" s="43">
        <f>SUM(L30:L32)</f>
        <v>243</v>
      </c>
      <c r="M33" s="43">
        <f>SUM(M30:M32)</f>
        <v>17</v>
      </c>
      <c r="N33" s="43">
        <f>SUM(N30:N32)</f>
        <v>343</v>
      </c>
      <c r="O33" s="40">
        <f>SUM(O30:O32)</f>
        <v>389</v>
      </c>
      <c r="P33" s="40"/>
      <c r="Q33" s="40">
        <f t="shared" ref="Q33:Q52" si="1">SUM(N33:P33)</f>
        <v>732</v>
      </c>
      <c r="R33" s="51">
        <v>41746.6</v>
      </c>
      <c r="S33" s="141">
        <v>275110.09000000003</v>
      </c>
      <c r="T33" s="37"/>
      <c r="U33" s="38"/>
      <c r="V33" s="38"/>
      <c r="W33" s="38"/>
      <c r="X33" s="142" t="s">
        <v>112</v>
      </c>
    </row>
    <row r="34" spans="2:24" ht="16.149999999999999" customHeight="1" x14ac:dyDescent="0.2">
      <c r="B34" s="140">
        <v>8</v>
      </c>
      <c r="C34" s="23" t="s">
        <v>27</v>
      </c>
      <c r="D34" s="29">
        <v>12</v>
      </c>
      <c r="E34" s="29">
        <v>3</v>
      </c>
      <c r="F34" s="29">
        <v>1</v>
      </c>
      <c r="G34" s="30">
        <v>2</v>
      </c>
      <c r="H34" s="30" t="s">
        <v>26</v>
      </c>
      <c r="I34" s="30" t="s">
        <v>17</v>
      </c>
      <c r="J34" s="31" t="s">
        <v>35</v>
      </c>
      <c r="K34" s="22">
        <v>4</v>
      </c>
      <c r="L34" s="22">
        <v>9</v>
      </c>
      <c r="M34" s="22">
        <v>0</v>
      </c>
      <c r="N34" s="22">
        <v>13</v>
      </c>
      <c r="O34" s="29">
        <v>11</v>
      </c>
      <c r="P34" s="29"/>
      <c r="Q34" s="29">
        <v>24</v>
      </c>
      <c r="R34" s="36"/>
      <c r="S34" s="58"/>
      <c r="X34" s="32"/>
    </row>
    <row r="35" spans="2:24" ht="16.149999999999999" customHeight="1" x14ac:dyDescent="0.2">
      <c r="B35" s="24"/>
      <c r="C35" s="23"/>
      <c r="D35" s="29"/>
      <c r="E35" s="29"/>
      <c r="F35" s="29"/>
      <c r="G35" s="30"/>
      <c r="H35" s="30" t="s">
        <v>67</v>
      </c>
      <c r="I35" s="30"/>
      <c r="J35" s="31" t="s">
        <v>31</v>
      </c>
      <c r="K35" s="22">
        <v>0</v>
      </c>
      <c r="L35" s="22">
        <v>0</v>
      </c>
      <c r="M35" s="22">
        <v>0</v>
      </c>
      <c r="N35" s="22">
        <v>0</v>
      </c>
      <c r="O35" s="29">
        <v>8</v>
      </c>
      <c r="P35" s="29"/>
      <c r="Q35" s="29">
        <v>8</v>
      </c>
      <c r="R35" s="36"/>
      <c r="S35" s="58"/>
      <c r="X35" s="32"/>
    </row>
    <row r="36" spans="2:24" ht="16.149999999999999" customHeight="1" x14ac:dyDescent="0.2">
      <c r="B36" s="24"/>
      <c r="C36" s="23"/>
      <c r="D36" s="29"/>
      <c r="E36" s="29"/>
      <c r="F36" s="29"/>
      <c r="G36" s="30"/>
      <c r="H36" s="30" t="s">
        <v>49</v>
      </c>
      <c r="I36" s="30"/>
      <c r="J36" s="31" t="s">
        <v>30</v>
      </c>
      <c r="K36" s="22">
        <v>65</v>
      </c>
      <c r="L36" s="22">
        <v>123</v>
      </c>
      <c r="M36" s="22">
        <v>6</v>
      </c>
      <c r="N36" s="22">
        <v>194</v>
      </c>
      <c r="O36" s="29">
        <v>197</v>
      </c>
      <c r="P36" s="29"/>
      <c r="Q36" s="29">
        <v>391</v>
      </c>
      <c r="R36" s="36"/>
      <c r="S36" s="58"/>
      <c r="X36" s="32"/>
    </row>
    <row r="37" spans="2:24" ht="16.149999999999999" customHeight="1" x14ac:dyDescent="0.2">
      <c r="B37" s="22"/>
      <c r="C37" s="23"/>
      <c r="D37" s="29"/>
      <c r="E37" s="29"/>
      <c r="F37" s="29"/>
      <c r="G37" s="30"/>
      <c r="H37" s="30"/>
      <c r="I37" s="30"/>
      <c r="J37" s="27"/>
      <c r="K37" s="43">
        <f>SUM(K34:K36)</f>
        <v>69</v>
      </c>
      <c r="L37" s="43">
        <f>SUM(L34:L36)</f>
        <v>132</v>
      </c>
      <c r="M37" s="43">
        <f>SUM(M34:M36)</f>
        <v>6</v>
      </c>
      <c r="N37" s="43">
        <f>SUM(N34:N36)</f>
        <v>207</v>
      </c>
      <c r="O37" s="40">
        <f>SUM(O34:O36)</f>
        <v>216</v>
      </c>
      <c r="P37" s="40"/>
      <c r="Q37" s="40">
        <f t="shared" si="1"/>
        <v>423</v>
      </c>
      <c r="R37" s="51">
        <v>25858.5</v>
      </c>
      <c r="S37" s="141">
        <v>182819.6</v>
      </c>
      <c r="T37" s="37"/>
      <c r="U37" s="38"/>
      <c r="V37" s="38"/>
      <c r="W37" s="38"/>
      <c r="X37" s="142" t="s">
        <v>113</v>
      </c>
    </row>
    <row r="38" spans="2:24" ht="16.149999999999999" customHeight="1" x14ac:dyDescent="0.2">
      <c r="B38" s="144">
        <v>9</v>
      </c>
      <c r="C38" s="23" t="s">
        <v>27</v>
      </c>
      <c r="D38" s="29">
        <v>12</v>
      </c>
      <c r="E38" s="29">
        <v>10</v>
      </c>
      <c r="F38" s="29">
        <v>2</v>
      </c>
      <c r="G38" s="30">
        <v>2</v>
      </c>
      <c r="H38" s="30" t="s">
        <v>26</v>
      </c>
      <c r="I38" s="30" t="s">
        <v>17</v>
      </c>
      <c r="J38" s="31" t="s">
        <v>35</v>
      </c>
      <c r="K38" s="22">
        <v>12</v>
      </c>
      <c r="L38" s="22">
        <v>37</v>
      </c>
      <c r="M38" s="22">
        <v>0</v>
      </c>
      <c r="N38" s="22">
        <v>49</v>
      </c>
      <c r="O38" s="29">
        <v>28</v>
      </c>
      <c r="P38" s="29"/>
      <c r="Q38" s="29">
        <v>77</v>
      </c>
      <c r="R38" s="36"/>
      <c r="S38" s="58"/>
      <c r="X38" s="54"/>
    </row>
    <row r="39" spans="2:24" ht="16.149999999999999" customHeight="1" x14ac:dyDescent="0.2">
      <c r="B39" s="29"/>
      <c r="C39" s="23"/>
      <c r="D39" s="29"/>
      <c r="E39" s="29"/>
      <c r="F39" s="29"/>
      <c r="G39" s="30"/>
      <c r="H39" s="30" t="s">
        <v>68</v>
      </c>
      <c r="I39" s="30"/>
      <c r="J39" s="31" t="s">
        <v>31</v>
      </c>
      <c r="K39" s="22">
        <v>0</v>
      </c>
      <c r="L39" s="22">
        <v>0</v>
      </c>
      <c r="M39" s="22">
        <v>0</v>
      </c>
      <c r="N39" s="22">
        <v>0</v>
      </c>
      <c r="O39" s="29">
        <v>8</v>
      </c>
      <c r="P39" s="29"/>
      <c r="Q39" s="29">
        <v>8</v>
      </c>
      <c r="R39" s="36"/>
      <c r="S39" s="58"/>
      <c r="X39" s="54"/>
    </row>
    <row r="40" spans="2:24" ht="16.149999999999999" customHeight="1" x14ac:dyDescent="0.2">
      <c r="B40" s="29"/>
      <c r="C40" s="23"/>
      <c r="D40" s="29"/>
      <c r="E40" s="29"/>
      <c r="F40" s="29"/>
      <c r="G40" s="30"/>
      <c r="H40" s="30" t="s">
        <v>49</v>
      </c>
      <c r="I40" s="30"/>
      <c r="J40" s="31" t="s">
        <v>30</v>
      </c>
      <c r="K40" s="22">
        <v>59</v>
      </c>
      <c r="L40" s="22">
        <v>122</v>
      </c>
      <c r="M40" s="22">
        <v>5</v>
      </c>
      <c r="N40" s="22">
        <v>186</v>
      </c>
      <c r="O40" s="29">
        <v>161</v>
      </c>
      <c r="P40" s="29"/>
      <c r="Q40" s="29">
        <v>347</v>
      </c>
      <c r="R40" s="36"/>
      <c r="S40" s="58"/>
      <c r="X40" s="54"/>
    </row>
    <row r="41" spans="2:24" ht="16.149999999999999" customHeight="1" x14ac:dyDescent="0.2">
      <c r="B41" s="24"/>
      <c r="C41" s="23"/>
      <c r="D41" s="29"/>
      <c r="E41" s="29"/>
      <c r="F41" s="29"/>
      <c r="G41" s="30"/>
      <c r="H41" s="30"/>
      <c r="I41" s="30"/>
      <c r="J41" s="27"/>
      <c r="K41" s="43">
        <f>SUM(K38:K40)</f>
        <v>71</v>
      </c>
      <c r="L41" s="43">
        <f t="shared" ref="L41:Q41" si="2">SUM(L38:L40)</f>
        <v>159</v>
      </c>
      <c r="M41" s="43">
        <f t="shared" si="2"/>
        <v>5</v>
      </c>
      <c r="N41" s="43">
        <f t="shared" si="2"/>
        <v>235</v>
      </c>
      <c r="O41" s="43">
        <f t="shared" si="2"/>
        <v>197</v>
      </c>
      <c r="P41" s="43"/>
      <c r="Q41" s="43">
        <f t="shared" si="2"/>
        <v>432</v>
      </c>
      <c r="R41" s="51">
        <v>31654.6</v>
      </c>
      <c r="S41" s="141">
        <v>188977.96</v>
      </c>
      <c r="T41" s="37"/>
      <c r="U41" s="38"/>
      <c r="V41" s="38"/>
      <c r="W41" s="38"/>
      <c r="X41" s="142" t="s">
        <v>113</v>
      </c>
    </row>
    <row r="42" spans="2:24" ht="16.149999999999999" customHeight="1" x14ac:dyDescent="0.2">
      <c r="B42" s="144">
        <v>10</v>
      </c>
      <c r="C42" s="23" t="s">
        <v>27</v>
      </c>
      <c r="D42" s="29">
        <v>12</v>
      </c>
      <c r="E42" s="29">
        <v>15</v>
      </c>
      <c r="F42" s="29">
        <v>3</v>
      </c>
      <c r="G42" s="30">
        <v>1</v>
      </c>
      <c r="H42" s="30" t="s">
        <v>26</v>
      </c>
      <c r="I42" s="30" t="s">
        <v>17</v>
      </c>
      <c r="J42" s="31" t="s">
        <v>35</v>
      </c>
      <c r="K42" s="22">
        <v>2</v>
      </c>
      <c r="L42" s="22">
        <v>21</v>
      </c>
      <c r="M42" s="22">
        <v>0</v>
      </c>
      <c r="N42" s="22">
        <v>23</v>
      </c>
      <c r="O42" s="29">
        <v>12</v>
      </c>
      <c r="P42" s="29"/>
      <c r="Q42" s="29">
        <v>35</v>
      </c>
      <c r="R42" s="36"/>
      <c r="S42" s="57"/>
      <c r="X42" s="54"/>
    </row>
    <row r="43" spans="2:24" ht="16.149999999999999" customHeight="1" x14ac:dyDescent="0.2">
      <c r="B43" s="29"/>
      <c r="C43" s="23"/>
      <c r="D43" s="29"/>
      <c r="E43" s="29"/>
      <c r="F43" s="29"/>
      <c r="G43" s="30"/>
      <c r="H43" s="30" t="s">
        <v>51</v>
      </c>
      <c r="I43" s="30"/>
      <c r="J43" s="31" t="s">
        <v>30</v>
      </c>
      <c r="K43" s="22">
        <v>0</v>
      </c>
      <c r="L43" s="22">
        <v>7</v>
      </c>
      <c r="M43" s="22">
        <v>2</v>
      </c>
      <c r="N43" s="22">
        <v>9</v>
      </c>
      <c r="O43" s="29">
        <v>5</v>
      </c>
      <c r="P43" s="29"/>
      <c r="Q43" s="29">
        <v>14</v>
      </c>
      <c r="R43" s="36"/>
      <c r="S43" s="57"/>
      <c r="X43" s="54"/>
    </row>
    <row r="44" spans="2:24" ht="16.149999999999999" customHeight="1" x14ac:dyDescent="0.2">
      <c r="B44" s="29"/>
      <c r="C44" s="23"/>
      <c r="D44" s="29"/>
      <c r="E44" s="29"/>
      <c r="F44" s="29"/>
      <c r="G44" s="30"/>
      <c r="H44" s="30" t="s">
        <v>40</v>
      </c>
      <c r="I44" s="30"/>
      <c r="J44" s="31" t="s">
        <v>28</v>
      </c>
      <c r="K44" s="22">
        <v>4</v>
      </c>
      <c r="L44" s="22">
        <v>48</v>
      </c>
      <c r="M44" s="22">
        <v>0</v>
      </c>
      <c r="N44" s="22">
        <v>52</v>
      </c>
      <c r="O44" s="29">
        <v>87</v>
      </c>
      <c r="P44" s="29"/>
      <c r="Q44" s="29">
        <v>139</v>
      </c>
      <c r="R44" s="36"/>
      <c r="S44" s="57"/>
      <c r="X44" s="32"/>
    </row>
    <row r="45" spans="2:24" ht="16.149999999999999" customHeight="1" x14ac:dyDescent="0.2">
      <c r="B45" s="29"/>
      <c r="C45" s="23"/>
      <c r="D45" s="29"/>
      <c r="E45" s="29"/>
      <c r="F45" s="29"/>
      <c r="G45" s="30"/>
      <c r="H45" s="30"/>
      <c r="I45" s="30"/>
      <c r="J45" s="27"/>
      <c r="K45" s="43">
        <f>SUM(K42:K44)</f>
        <v>6</v>
      </c>
      <c r="L45" s="43">
        <f>SUM(L42:L44)</f>
        <v>76</v>
      </c>
      <c r="M45" s="43">
        <f>SUM(M42:M44)</f>
        <v>2</v>
      </c>
      <c r="N45" s="43">
        <f>SUM(N42:N44)</f>
        <v>84</v>
      </c>
      <c r="O45" s="40">
        <f>SUM(O42:O44)</f>
        <v>104</v>
      </c>
      <c r="P45" s="40"/>
      <c r="Q45" s="40">
        <f t="shared" si="1"/>
        <v>188</v>
      </c>
      <c r="R45" s="51">
        <v>6992.6</v>
      </c>
      <c r="S45" s="141">
        <v>16292.76</v>
      </c>
      <c r="T45" s="37"/>
      <c r="U45" s="38"/>
      <c r="V45" s="38"/>
      <c r="W45" s="38"/>
      <c r="X45" s="142" t="s">
        <v>113</v>
      </c>
    </row>
    <row r="46" spans="2:24" ht="16.149999999999999" customHeight="1" x14ac:dyDescent="0.2">
      <c r="B46" s="144">
        <v>11</v>
      </c>
      <c r="C46" s="23" t="s">
        <v>27</v>
      </c>
      <c r="D46" s="29">
        <v>13</v>
      </c>
      <c r="E46" s="29">
        <v>27</v>
      </c>
      <c r="F46" s="29">
        <v>1</v>
      </c>
      <c r="G46" s="30">
        <v>1.4</v>
      </c>
      <c r="H46" s="30" t="s">
        <v>26</v>
      </c>
      <c r="I46" s="30" t="s">
        <v>17</v>
      </c>
      <c r="J46" s="31" t="s">
        <v>35</v>
      </c>
      <c r="K46" s="22">
        <v>0</v>
      </c>
      <c r="L46" s="22">
        <v>21</v>
      </c>
      <c r="M46" s="22">
        <v>0</v>
      </c>
      <c r="N46" s="22">
        <v>21</v>
      </c>
      <c r="O46" s="29">
        <v>44</v>
      </c>
      <c r="P46" s="29"/>
      <c r="Q46" s="29">
        <v>65</v>
      </c>
      <c r="R46" s="36"/>
      <c r="S46" s="57"/>
      <c r="X46" s="32"/>
    </row>
    <row r="47" spans="2:24" ht="16.149999999999999" customHeight="1" x14ac:dyDescent="0.2">
      <c r="B47" s="29"/>
      <c r="C47" s="23"/>
      <c r="D47" s="29"/>
      <c r="E47" s="29"/>
      <c r="F47" s="29"/>
      <c r="G47" s="30"/>
      <c r="H47" s="30" t="s">
        <v>69</v>
      </c>
      <c r="I47" s="30"/>
      <c r="J47" s="31" t="s">
        <v>30</v>
      </c>
      <c r="K47" s="22">
        <v>0</v>
      </c>
      <c r="L47" s="22">
        <v>12</v>
      </c>
      <c r="M47" s="22">
        <v>6</v>
      </c>
      <c r="N47" s="22">
        <v>18</v>
      </c>
      <c r="O47" s="29">
        <v>10</v>
      </c>
      <c r="P47" s="29"/>
      <c r="Q47" s="29">
        <v>28</v>
      </c>
      <c r="R47" s="36"/>
      <c r="S47" s="57"/>
      <c r="X47" s="32"/>
    </row>
    <row r="48" spans="2:24" ht="16.149999999999999" customHeight="1" x14ac:dyDescent="0.2">
      <c r="B48" s="29"/>
      <c r="C48" s="23"/>
      <c r="D48" s="29"/>
      <c r="E48" s="29"/>
      <c r="F48" s="29"/>
      <c r="G48" s="30"/>
      <c r="H48" s="30" t="s">
        <v>40</v>
      </c>
      <c r="I48" s="30"/>
      <c r="J48" s="31" t="s">
        <v>28</v>
      </c>
      <c r="K48" s="22">
        <v>26</v>
      </c>
      <c r="L48" s="22">
        <v>103</v>
      </c>
      <c r="M48" s="22">
        <v>4</v>
      </c>
      <c r="N48" s="22">
        <v>133</v>
      </c>
      <c r="O48" s="29">
        <v>136</v>
      </c>
      <c r="P48" s="29"/>
      <c r="Q48" s="29">
        <v>289</v>
      </c>
      <c r="R48" s="36"/>
      <c r="S48" s="57"/>
      <c r="X48" s="32"/>
    </row>
    <row r="49" spans="2:24" ht="16.149999999999999" customHeight="1" x14ac:dyDescent="0.2">
      <c r="B49" s="29"/>
      <c r="C49" s="23"/>
      <c r="D49" s="29"/>
      <c r="E49" s="29"/>
      <c r="F49" s="29"/>
      <c r="G49" s="30"/>
      <c r="H49" s="30"/>
      <c r="I49" s="30"/>
      <c r="J49" s="27"/>
      <c r="K49" s="43">
        <f>SUM(K46:K48)</f>
        <v>26</v>
      </c>
      <c r="L49" s="43">
        <f>SUM(L46:L48)</f>
        <v>136</v>
      </c>
      <c r="M49" s="43">
        <f>SUM(M46:M48)</f>
        <v>10</v>
      </c>
      <c r="N49" s="43">
        <f>SUM(N46:N48)</f>
        <v>172</v>
      </c>
      <c r="O49" s="40">
        <f>SUM(O46:O48)</f>
        <v>190</v>
      </c>
      <c r="P49" s="40"/>
      <c r="Q49" s="40">
        <f t="shared" si="1"/>
        <v>362</v>
      </c>
      <c r="R49" s="51">
        <v>10717.3</v>
      </c>
      <c r="S49" s="141">
        <v>21756.12</v>
      </c>
      <c r="T49" s="37"/>
      <c r="U49" s="38"/>
      <c r="V49" s="38"/>
      <c r="W49" s="38"/>
      <c r="X49" s="142" t="s">
        <v>113</v>
      </c>
    </row>
    <row r="50" spans="2:24" ht="16.149999999999999" customHeight="1" x14ac:dyDescent="0.2">
      <c r="B50" s="140">
        <v>12</v>
      </c>
      <c r="C50" s="23" t="s">
        <v>27</v>
      </c>
      <c r="D50" s="29">
        <v>14</v>
      </c>
      <c r="E50" s="29">
        <v>49</v>
      </c>
      <c r="F50" s="29">
        <v>1</v>
      </c>
      <c r="G50" s="30">
        <v>1</v>
      </c>
      <c r="H50" s="30" t="s">
        <v>26</v>
      </c>
      <c r="I50" s="30" t="s">
        <v>17</v>
      </c>
      <c r="J50" s="31" t="s">
        <v>35</v>
      </c>
      <c r="K50" s="22">
        <v>4</v>
      </c>
      <c r="L50" s="22">
        <v>50</v>
      </c>
      <c r="M50" s="22">
        <v>0</v>
      </c>
      <c r="N50" s="22">
        <v>54</v>
      </c>
      <c r="O50" s="29">
        <v>28</v>
      </c>
      <c r="P50" s="29"/>
      <c r="Q50" s="29">
        <v>82</v>
      </c>
      <c r="R50" s="36"/>
      <c r="S50" s="58"/>
      <c r="X50" s="54"/>
    </row>
    <row r="51" spans="2:24" ht="16.149999999999999" customHeight="1" x14ac:dyDescent="0.2">
      <c r="B51" s="24"/>
      <c r="C51" s="23"/>
      <c r="D51" s="29"/>
      <c r="E51" s="29"/>
      <c r="F51" s="29"/>
      <c r="G51" s="30"/>
      <c r="H51" s="30" t="s">
        <v>70</v>
      </c>
      <c r="I51" s="30"/>
      <c r="J51" s="31" t="s">
        <v>28</v>
      </c>
      <c r="K51" s="22">
        <v>8</v>
      </c>
      <c r="L51" s="22">
        <v>69</v>
      </c>
      <c r="M51" s="22">
        <v>4</v>
      </c>
      <c r="N51" s="22">
        <v>81</v>
      </c>
      <c r="O51" s="29">
        <v>93</v>
      </c>
      <c r="P51" s="29"/>
      <c r="Q51" s="29">
        <v>174</v>
      </c>
      <c r="R51" s="36"/>
      <c r="S51" s="58"/>
      <c r="X51" s="54"/>
    </row>
    <row r="52" spans="2:24" ht="16.149999999999999" customHeight="1" x14ac:dyDescent="0.2">
      <c r="B52" s="22"/>
      <c r="C52" s="23"/>
      <c r="D52" s="29"/>
      <c r="E52" s="29"/>
      <c r="F52" s="29"/>
      <c r="G52" s="30"/>
      <c r="H52" s="83" t="s">
        <v>40</v>
      </c>
      <c r="I52" s="30"/>
      <c r="J52" s="27"/>
      <c r="K52" s="43">
        <f>SUM(K50:K51)</f>
        <v>12</v>
      </c>
      <c r="L52" s="43">
        <f>SUM(L50:L51)</f>
        <v>119</v>
      </c>
      <c r="M52" s="43">
        <f>SUM(M50:M51)</f>
        <v>4</v>
      </c>
      <c r="N52" s="43">
        <f>SUM(N50:N51)</f>
        <v>135</v>
      </c>
      <c r="O52" s="40">
        <f>SUM(O50:O51)</f>
        <v>121</v>
      </c>
      <c r="P52" s="40"/>
      <c r="Q52" s="40">
        <f t="shared" si="1"/>
        <v>256</v>
      </c>
      <c r="R52" s="51">
        <v>12763.9</v>
      </c>
      <c r="S52" s="141">
        <v>20549.88</v>
      </c>
      <c r="T52" s="37"/>
      <c r="U52" s="38"/>
      <c r="V52" s="38"/>
      <c r="W52" s="38"/>
      <c r="X52" s="142" t="s">
        <v>113</v>
      </c>
    </row>
    <row r="53" spans="2:24" ht="16.149999999999999" customHeight="1" x14ac:dyDescent="0.2">
      <c r="B53" s="140">
        <v>13</v>
      </c>
      <c r="C53" s="23" t="s">
        <v>27</v>
      </c>
      <c r="D53" s="29">
        <v>17</v>
      </c>
      <c r="E53" s="29">
        <v>6</v>
      </c>
      <c r="F53" s="29">
        <v>2</v>
      </c>
      <c r="G53" s="30">
        <v>3.1</v>
      </c>
      <c r="H53" s="30" t="s">
        <v>26</v>
      </c>
      <c r="I53" s="30" t="s">
        <v>17</v>
      </c>
      <c r="J53" s="31" t="s">
        <v>35</v>
      </c>
      <c r="K53" s="22">
        <v>2</v>
      </c>
      <c r="L53" s="22">
        <v>35</v>
      </c>
      <c r="M53" s="22">
        <v>0</v>
      </c>
      <c r="N53" s="22">
        <v>37</v>
      </c>
      <c r="O53" s="29">
        <v>25</v>
      </c>
      <c r="P53" s="29"/>
      <c r="Q53" s="29">
        <v>62</v>
      </c>
      <c r="R53" s="36"/>
      <c r="S53" s="56"/>
      <c r="X53" s="54"/>
    </row>
    <row r="54" spans="2:24" ht="16.149999999999999" customHeight="1" x14ac:dyDescent="0.2">
      <c r="B54" s="24"/>
      <c r="C54" s="23"/>
      <c r="D54" s="29"/>
      <c r="E54" s="29"/>
      <c r="F54" s="29"/>
      <c r="G54" s="30"/>
      <c r="H54" s="47" t="s">
        <v>52</v>
      </c>
      <c r="I54" s="30"/>
      <c r="J54" s="31" t="s">
        <v>28</v>
      </c>
      <c r="K54" s="22">
        <v>26</v>
      </c>
      <c r="L54" s="22">
        <v>145</v>
      </c>
      <c r="M54" s="22">
        <v>7</v>
      </c>
      <c r="N54" s="22">
        <v>178</v>
      </c>
      <c r="O54" s="29">
        <v>445</v>
      </c>
      <c r="P54" s="29"/>
      <c r="Q54" s="29">
        <v>523</v>
      </c>
      <c r="R54" s="36"/>
      <c r="S54" s="56"/>
      <c r="X54" s="54"/>
    </row>
    <row r="55" spans="2:24" ht="16.149999999999999" customHeight="1" x14ac:dyDescent="0.2">
      <c r="B55" s="24"/>
      <c r="C55" s="23"/>
      <c r="D55" s="29"/>
      <c r="E55" s="29"/>
      <c r="F55" s="29"/>
      <c r="G55" s="30"/>
      <c r="H55" s="30" t="s">
        <v>50</v>
      </c>
      <c r="I55" s="30"/>
      <c r="J55" s="27"/>
      <c r="K55" s="43">
        <f>SUM(K53:K54)</f>
        <v>28</v>
      </c>
      <c r="L55" s="43">
        <f>SUM(L53:L54)</f>
        <v>180</v>
      </c>
      <c r="M55" s="43">
        <f>SUM(M53:M54)</f>
        <v>7</v>
      </c>
      <c r="N55" s="43">
        <f>SUM(N53:N54)</f>
        <v>215</v>
      </c>
      <c r="O55" s="40">
        <f>SUM(O53:O54)</f>
        <v>470</v>
      </c>
      <c r="P55" s="40"/>
      <c r="Q55" s="40">
        <f t="shared" ref="Q55:Q75" si="3">SUM(N55:P55)</f>
        <v>685</v>
      </c>
      <c r="R55" s="51">
        <v>13581</v>
      </c>
      <c r="S55" s="145">
        <v>36940.32</v>
      </c>
      <c r="T55" s="37"/>
      <c r="U55" s="38"/>
      <c r="V55" s="38"/>
      <c r="W55" s="38"/>
      <c r="X55" s="142" t="s">
        <v>113</v>
      </c>
    </row>
    <row r="56" spans="2:24" ht="16.149999999999999" customHeight="1" x14ac:dyDescent="0.2">
      <c r="B56" s="144">
        <v>14</v>
      </c>
      <c r="C56" s="23" t="s">
        <v>27</v>
      </c>
      <c r="D56" s="29">
        <v>17</v>
      </c>
      <c r="E56" s="29">
        <v>6</v>
      </c>
      <c r="F56" s="29">
        <v>1</v>
      </c>
      <c r="G56" s="30">
        <v>0.7</v>
      </c>
      <c r="H56" s="30" t="s">
        <v>26</v>
      </c>
      <c r="I56" s="30" t="s">
        <v>17</v>
      </c>
      <c r="J56" s="31" t="s">
        <v>35</v>
      </c>
      <c r="K56" s="22">
        <v>0</v>
      </c>
      <c r="L56" s="22">
        <v>13</v>
      </c>
      <c r="M56" s="22">
        <v>0</v>
      </c>
      <c r="N56" s="22">
        <v>13</v>
      </c>
      <c r="O56" s="29">
        <v>4</v>
      </c>
      <c r="P56" s="29"/>
      <c r="Q56" s="29">
        <v>17</v>
      </c>
      <c r="R56" s="36"/>
      <c r="S56" s="58"/>
      <c r="X56" s="54"/>
    </row>
    <row r="57" spans="2:24" ht="16.149999999999999" customHeight="1" x14ac:dyDescent="0.2">
      <c r="B57" s="34"/>
      <c r="C57" s="23"/>
      <c r="D57" s="29"/>
      <c r="E57" s="29"/>
      <c r="F57" s="29"/>
      <c r="G57" s="30"/>
      <c r="H57" s="47" t="s">
        <v>52</v>
      </c>
      <c r="I57" s="30"/>
      <c r="J57" s="31" t="s">
        <v>28</v>
      </c>
      <c r="K57" s="22">
        <v>6</v>
      </c>
      <c r="L57" s="22">
        <v>34</v>
      </c>
      <c r="M57" s="22">
        <v>5</v>
      </c>
      <c r="N57" s="22">
        <v>45</v>
      </c>
      <c r="O57" s="29">
        <v>88</v>
      </c>
      <c r="P57" s="29"/>
      <c r="Q57" s="29">
        <v>133</v>
      </c>
      <c r="R57" s="44"/>
      <c r="S57" s="57"/>
      <c r="X57" s="32"/>
    </row>
    <row r="58" spans="2:24" ht="16.149999999999999" customHeight="1" x14ac:dyDescent="0.2">
      <c r="B58" s="22"/>
      <c r="C58" s="23"/>
      <c r="D58" s="29"/>
      <c r="E58" s="29"/>
      <c r="F58" s="29"/>
      <c r="G58" s="30"/>
      <c r="H58" s="30" t="s">
        <v>50</v>
      </c>
      <c r="I58" s="30"/>
      <c r="J58" s="27"/>
      <c r="K58" s="43">
        <f>SUM(K56:K57)</f>
        <v>6</v>
      </c>
      <c r="L58" s="43">
        <f>SUM(L56:L57)</f>
        <v>47</v>
      </c>
      <c r="M58" s="43">
        <f>SUM(M56:M57)</f>
        <v>5</v>
      </c>
      <c r="N58" s="43">
        <f>SUM(N56:N57)</f>
        <v>58</v>
      </c>
      <c r="O58" s="40">
        <f>SUM(O56:O57)</f>
        <v>92</v>
      </c>
      <c r="P58" s="40"/>
      <c r="Q58" s="40">
        <f t="shared" si="3"/>
        <v>150</v>
      </c>
      <c r="R58" s="51">
        <v>3899.3</v>
      </c>
      <c r="S58" s="146">
        <v>9787.24</v>
      </c>
      <c r="T58" s="37"/>
      <c r="U58" s="38"/>
      <c r="V58" s="38"/>
      <c r="W58" s="38"/>
      <c r="X58" s="142" t="s">
        <v>113</v>
      </c>
    </row>
    <row r="59" spans="2:24" ht="16.149999999999999" customHeight="1" x14ac:dyDescent="0.2">
      <c r="B59" s="140">
        <v>15</v>
      </c>
      <c r="C59" s="23" t="s">
        <v>27</v>
      </c>
      <c r="D59" s="29">
        <v>18</v>
      </c>
      <c r="E59" s="29">
        <v>8</v>
      </c>
      <c r="F59" s="29">
        <v>1</v>
      </c>
      <c r="G59" s="30">
        <v>2.2999999999999998</v>
      </c>
      <c r="H59" s="30" t="s">
        <v>26</v>
      </c>
      <c r="I59" s="30" t="s">
        <v>17</v>
      </c>
      <c r="J59" s="31" t="s">
        <v>35</v>
      </c>
      <c r="K59" s="22">
        <v>6</v>
      </c>
      <c r="L59" s="22">
        <v>71</v>
      </c>
      <c r="M59" s="22">
        <v>0</v>
      </c>
      <c r="N59" s="22">
        <v>77</v>
      </c>
      <c r="O59" s="29">
        <v>46</v>
      </c>
      <c r="P59" s="29"/>
      <c r="Q59" s="29">
        <v>144</v>
      </c>
      <c r="R59" s="36"/>
      <c r="S59" s="57"/>
      <c r="X59" s="32"/>
    </row>
    <row r="60" spans="2:24" ht="16.149999999999999" customHeight="1" x14ac:dyDescent="0.2">
      <c r="B60" s="24"/>
      <c r="C60" s="23"/>
      <c r="D60" s="29"/>
      <c r="E60" s="29"/>
      <c r="F60" s="29"/>
      <c r="G60" s="30"/>
      <c r="H60" s="30" t="s">
        <v>72</v>
      </c>
      <c r="I60" s="30"/>
      <c r="J60" s="31" t="s">
        <v>30</v>
      </c>
      <c r="K60" s="22">
        <v>0</v>
      </c>
      <c r="L60" s="22">
        <v>36</v>
      </c>
      <c r="M60" s="22">
        <v>7</v>
      </c>
      <c r="N60" s="22">
        <v>43</v>
      </c>
      <c r="O60" s="29">
        <v>28</v>
      </c>
      <c r="P60" s="29"/>
      <c r="Q60" s="29">
        <v>71</v>
      </c>
      <c r="R60" s="36"/>
      <c r="S60" s="57"/>
      <c r="X60" s="32"/>
    </row>
    <row r="61" spans="2:24" ht="16.149999999999999" customHeight="1" x14ac:dyDescent="0.2">
      <c r="B61" s="24"/>
      <c r="C61" s="23"/>
      <c r="D61" s="29"/>
      <c r="E61" s="29"/>
      <c r="F61" s="29"/>
      <c r="G61" s="30"/>
      <c r="H61" s="8" t="s">
        <v>39</v>
      </c>
      <c r="I61" s="30"/>
      <c r="J61" s="31" t="s">
        <v>28</v>
      </c>
      <c r="K61" s="22">
        <v>26</v>
      </c>
      <c r="L61" s="22">
        <v>130</v>
      </c>
      <c r="M61" s="22">
        <v>7</v>
      </c>
      <c r="N61" s="22">
        <v>163</v>
      </c>
      <c r="O61" s="29">
        <v>138</v>
      </c>
      <c r="P61" s="29"/>
      <c r="Q61" s="29">
        <v>301</v>
      </c>
      <c r="R61" s="36"/>
      <c r="S61" s="57"/>
      <c r="X61" s="32"/>
    </row>
    <row r="62" spans="2:24" ht="16.149999999999999" customHeight="1" x14ac:dyDescent="0.2">
      <c r="B62" s="29"/>
      <c r="C62" s="23"/>
      <c r="D62" s="29"/>
      <c r="E62" s="29"/>
      <c r="F62" s="29"/>
      <c r="G62" s="30"/>
      <c r="I62" s="30"/>
      <c r="J62" s="31"/>
      <c r="K62" s="43">
        <f>SUM(K59:K61)</f>
        <v>32</v>
      </c>
      <c r="L62" s="43">
        <f>SUM(L59:L61)</f>
        <v>237</v>
      </c>
      <c r="M62" s="43">
        <f>SUM(M59:M61)</f>
        <v>14</v>
      </c>
      <c r="N62" s="43">
        <f>SUM(N59:N61)</f>
        <v>283</v>
      </c>
      <c r="O62" s="40">
        <f>SUM(O59:O61)</f>
        <v>212</v>
      </c>
      <c r="P62" s="40"/>
      <c r="Q62" s="40">
        <f t="shared" si="3"/>
        <v>495</v>
      </c>
      <c r="R62" s="51">
        <v>24250.799999999999</v>
      </c>
      <c r="S62" s="141">
        <v>41468.870000000003</v>
      </c>
      <c r="T62" s="37"/>
      <c r="U62" s="38"/>
      <c r="V62" s="38"/>
      <c r="W62" s="38"/>
      <c r="X62" s="142" t="s">
        <v>113</v>
      </c>
    </row>
    <row r="63" spans="2:24" ht="16.149999999999999" customHeight="1" x14ac:dyDescent="0.2">
      <c r="B63" s="143">
        <v>16</v>
      </c>
      <c r="C63" s="23" t="s">
        <v>27</v>
      </c>
      <c r="D63" s="29">
        <v>19</v>
      </c>
      <c r="E63" s="29">
        <v>24</v>
      </c>
      <c r="F63" s="29">
        <v>1</v>
      </c>
      <c r="G63" s="30">
        <v>1.4</v>
      </c>
      <c r="H63" s="30" t="s">
        <v>26</v>
      </c>
      <c r="I63" s="30" t="s">
        <v>17</v>
      </c>
      <c r="J63" s="31" t="s">
        <v>30</v>
      </c>
      <c r="K63" s="22">
        <v>0</v>
      </c>
      <c r="L63" s="22">
        <v>1</v>
      </c>
      <c r="M63" s="22">
        <v>2</v>
      </c>
      <c r="N63" s="22">
        <v>3</v>
      </c>
      <c r="O63" s="29">
        <v>1</v>
      </c>
      <c r="P63" s="29"/>
      <c r="Q63" s="29">
        <v>4</v>
      </c>
      <c r="R63" s="36"/>
      <c r="S63" s="56"/>
      <c r="X63" s="54"/>
    </row>
    <row r="64" spans="2:24" ht="16.149999999999999" customHeight="1" x14ac:dyDescent="0.2">
      <c r="B64" s="22"/>
      <c r="C64" s="23"/>
      <c r="D64" s="29"/>
      <c r="E64" s="29"/>
      <c r="F64" s="29"/>
      <c r="G64" s="30"/>
      <c r="H64" s="30" t="s">
        <v>73</v>
      </c>
      <c r="I64" s="30"/>
      <c r="J64" s="31" t="s">
        <v>28</v>
      </c>
      <c r="K64" s="22">
        <v>17</v>
      </c>
      <c r="L64" s="22">
        <v>126</v>
      </c>
      <c r="M64" s="22">
        <v>4</v>
      </c>
      <c r="N64" s="22">
        <v>147</v>
      </c>
      <c r="O64" s="29">
        <v>196</v>
      </c>
      <c r="P64" s="29"/>
      <c r="Q64" s="29">
        <v>343</v>
      </c>
      <c r="R64" s="36"/>
      <c r="S64" s="56"/>
      <c r="X64" s="54"/>
    </row>
    <row r="65" spans="2:24" ht="16.149999999999999" customHeight="1" x14ac:dyDescent="0.2">
      <c r="B65" s="22"/>
      <c r="C65" s="23"/>
      <c r="D65" s="29"/>
      <c r="E65" s="29"/>
      <c r="F65" s="29"/>
      <c r="G65" s="30"/>
      <c r="H65" s="83" t="s">
        <v>40</v>
      </c>
      <c r="I65" s="30"/>
      <c r="J65" s="27"/>
      <c r="K65" s="62">
        <f>SUM(K63:K64)</f>
        <v>17</v>
      </c>
      <c r="L65" s="62">
        <f>SUM(L63:L64)</f>
        <v>127</v>
      </c>
      <c r="M65" s="62">
        <f>SUM(M63:M64)</f>
        <v>6</v>
      </c>
      <c r="N65" s="62">
        <f>SUM(N63:N64)</f>
        <v>150</v>
      </c>
      <c r="O65" s="63">
        <f>SUM(O63:O64)</f>
        <v>197</v>
      </c>
      <c r="P65" s="63"/>
      <c r="Q65" s="63">
        <f t="shared" si="3"/>
        <v>347</v>
      </c>
      <c r="R65" s="64">
        <v>5628.8</v>
      </c>
      <c r="S65" s="147">
        <v>17055.259999999998</v>
      </c>
      <c r="T65" s="37"/>
      <c r="U65" s="38"/>
      <c r="V65" s="38"/>
      <c r="W65" s="38"/>
      <c r="X65" s="142" t="s">
        <v>113</v>
      </c>
    </row>
    <row r="66" spans="2:24" ht="16.149999999999999" customHeight="1" x14ac:dyDescent="0.2">
      <c r="B66" s="143">
        <v>17</v>
      </c>
      <c r="C66" s="23" t="s">
        <v>27</v>
      </c>
      <c r="D66" s="29">
        <v>19</v>
      </c>
      <c r="E66" s="29">
        <v>35</v>
      </c>
      <c r="F66" s="29">
        <v>2</v>
      </c>
      <c r="G66" s="30">
        <v>1</v>
      </c>
      <c r="H66" s="30" t="s">
        <v>26</v>
      </c>
      <c r="I66" s="30" t="s">
        <v>17</v>
      </c>
      <c r="J66" s="31" t="s">
        <v>30</v>
      </c>
      <c r="K66" s="48">
        <v>18</v>
      </c>
      <c r="L66" s="48">
        <v>27</v>
      </c>
      <c r="M66" s="48">
        <v>0</v>
      </c>
      <c r="N66" s="48">
        <v>45</v>
      </c>
      <c r="O66" s="45">
        <v>51</v>
      </c>
      <c r="P66" s="45"/>
      <c r="Q66" s="45">
        <v>96</v>
      </c>
      <c r="R66" s="70"/>
      <c r="S66" s="67"/>
      <c r="T66" s="68"/>
      <c r="U66" s="69"/>
      <c r="V66" s="69"/>
      <c r="W66" s="69"/>
      <c r="X66" s="61"/>
    </row>
    <row r="67" spans="2:24" ht="16.149999999999999" customHeight="1" x14ac:dyDescent="0.2">
      <c r="B67" s="22"/>
      <c r="C67" s="23"/>
      <c r="D67" s="29"/>
      <c r="E67" s="29"/>
      <c r="F67" s="29"/>
      <c r="G67" s="30"/>
      <c r="H67" s="30" t="s">
        <v>74</v>
      </c>
      <c r="I67" s="30"/>
      <c r="J67" s="31" t="s">
        <v>28</v>
      </c>
      <c r="K67" s="48">
        <v>9</v>
      </c>
      <c r="L67" s="48">
        <v>35</v>
      </c>
      <c r="M67" s="48">
        <v>8</v>
      </c>
      <c r="N67" s="48">
        <v>52</v>
      </c>
      <c r="O67" s="45">
        <v>69</v>
      </c>
      <c r="P67" s="45"/>
      <c r="Q67" s="45">
        <v>121</v>
      </c>
      <c r="R67" s="70"/>
      <c r="S67" s="67"/>
      <c r="T67" s="68"/>
      <c r="U67" s="69"/>
      <c r="V67" s="69"/>
      <c r="W67" s="69"/>
      <c r="X67" s="61"/>
    </row>
    <row r="68" spans="2:24" ht="16.149999999999999" customHeight="1" x14ac:dyDescent="0.2">
      <c r="B68" s="22"/>
      <c r="C68" s="23"/>
      <c r="D68" s="29"/>
      <c r="E68" s="29"/>
      <c r="F68" s="29"/>
      <c r="G68" s="30"/>
      <c r="H68" s="8" t="s">
        <v>75</v>
      </c>
      <c r="I68" s="30"/>
      <c r="J68" s="31"/>
      <c r="K68" s="43">
        <f>SUM(K66:K67)</f>
        <v>27</v>
      </c>
      <c r="L68" s="43">
        <f>SUM(L66:L67)</f>
        <v>62</v>
      </c>
      <c r="M68" s="43">
        <f>SUM(M66:M67)</f>
        <v>8</v>
      </c>
      <c r="N68" s="43">
        <f>SUM(N66:N67)</f>
        <v>97</v>
      </c>
      <c r="O68" s="40">
        <f>SUM(O66:O67)</f>
        <v>120</v>
      </c>
      <c r="P68" s="40"/>
      <c r="Q68" s="40">
        <f t="shared" si="3"/>
        <v>217</v>
      </c>
      <c r="R68" s="60">
        <v>7317.9</v>
      </c>
      <c r="S68" s="147">
        <v>85619.43</v>
      </c>
      <c r="T68" s="55"/>
      <c r="U68" s="71"/>
      <c r="V68" s="71"/>
      <c r="W68" s="71"/>
      <c r="X68" s="142" t="s">
        <v>113</v>
      </c>
    </row>
    <row r="69" spans="2:24" ht="16.149999999999999" customHeight="1" x14ac:dyDescent="0.2">
      <c r="B69" s="143">
        <v>18</v>
      </c>
      <c r="C69" s="23" t="s">
        <v>27</v>
      </c>
      <c r="D69" s="29">
        <v>26</v>
      </c>
      <c r="E69" s="29">
        <v>20</v>
      </c>
      <c r="F69" s="29">
        <v>1</v>
      </c>
      <c r="G69" s="30">
        <v>1.6</v>
      </c>
      <c r="H69" s="30" t="s">
        <v>26</v>
      </c>
      <c r="I69" s="30" t="s">
        <v>17</v>
      </c>
      <c r="J69" s="31" t="s">
        <v>35</v>
      </c>
      <c r="K69" s="48">
        <v>8</v>
      </c>
      <c r="L69" s="48">
        <v>54</v>
      </c>
      <c r="M69" s="48">
        <v>0</v>
      </c>
      <c r="N69" s="48">
        <v>62</v>
      </c>
      <c r="O69" s="45">
        <v>40</v>
      </c>
      <c r="P69" s="45"/>
      <c r="Q69" s="45">
        <v>102</v>
      </c>
      <c r="R69" s="70"/>
      <c r="S69" s="67"/>
      <c r="T69" s="68"/>
      <c r="U69" s="69"/>
      <c r="V69" s="69"/>
      <c r="W69" s="69"/>
      <c r="X69" s="61"/>
    </row>
    <row r="70" spans="2:24" ht="16.149999999999999" customHeight="1" x14ac:dyDescent="0.2">
      <c r="B70" s="22"/>
      <c r="C70" s="23"/>
      <c r="D70" s="29"/>
      <c r="E70" s="29"/>
      <c r="F70" s="29"/>
      <c r="G70" s="30"/>
      <c r="H70" s="30" t="s">
        <v>45</v>
      </c>
      <c r="I70" s="30"/>
      <c r="J70" s="31" t="s">
        <v>28</v>
      </c>
      <c r="K70" s="48">
        <v>13</v>
      </c>
      <c r="L70" s="48">
        <v>126</v>
      </c>
      <c r="M70" s="48">
        <v>7</v>
      </c>
      <c r="N70" s="48">
        <v>146</v>
      </c>
      <c r="O70" s="45">
        <v>167</v>
      </c>
      <c r="P70" s="45"/>
      <c r="Q70" s="45">
        <v>313</v>
      </c>
      <c r="R70" s="70"/>
      <c r="S70" s="67"/>
      <c r="T70" s="68"/>
      <c r="U70" s="69"/>
      <c r="V70" s="69"/>
      <c r="W70" s="69"/>
      <c r="X70" s="61"/>
    </row>
    <row r="71" spans="2:24" ht="16.149999999999999" customHeight="1" x14ac:dyDescent="0.2">
      <c r="B71" s="22"/>
      <c r="C71" s="23"/>
      <c r="D71" s="29"/>
      <c r="E71" s="29"/>
      <c r="F71" s="29"/>
      <c r="G71" s="30"/>
      <c r="H71" s="8" t="s">
        <v>39</v>
      </c>
      <c r="I71" s="30"/>
      <c r="J71" s="31"/>
      <c r="K71" s="43">
        <f>SUM(K69:K70)</f>
        <v>21</v>
      </c>
      <c r="L71" s="43">
        <f>SUM(L69:L70)</f>
        <v>180</v>
      </c>
      <c r="M71" s="43">
        <f>SUM(M69:M70)</f>
        <v>7</v>
      </c>
      <c r="N71" s="43">
        <f>SUM(N69:N70)</f>
        <v>208</v>
      </c>
      <c r="O71" s="40">
        <f>SUM(O69:O70)</f>
        <v>207</v>
      </c>
      <c r="P71" s="40"/>
      <c r="Q71" s="40">
        <f t="shared" si="3"/>
        <v>415</v>
      </c>
      <c r="R71" s="60">
        <v>16895.7</v>
      </c>
      <c r="S71" s="147">
        <v>29229.56</v>
      </c>
      <c r="T71" s="55"/>
      <c r="U71" s="71"/>
      <c r="V71" s="71"/>
      <c r="W71" s="71"/>
      <c r="X71" s="142" t="s">
        <v>113</v>
      </c>
    </row>
    <row r="72" spans="2:24" ht="16.149999999999999" customHeight="1" x14ac:dyDescent="0.2">
      <c r="B72" s="143">
        <v>19</v>
      </c>
      <c r="C72" s="23" t="s">
        <v>27</v>
      </c>
      <c r="D72" s="29">
        <v>27</v>
      </c>
      <c r="E72" s="29">
        <v>14</v>
      </c>
      <c r="F72" s="29">
        <v>1</v>
      </c>
      <c r="G72" s="30">
        <v>0.8</v>
      </c>
      <c r="H72" s="30" t="s">
        <v>26</v>
      </c>
      <c r="I72" s="30" t="s">
        <v>17</v>
      </c>
      <c r="J72" s="31">
        <v>6</v>
      </c>
      <c r="K72" s="48">
        <v>6</v>
      </c>
      <c r="L72" s="48">
        <v>28</v>
      </c>
      <c r="M72" s="48">
        <v>0</v>
      </c>
      <c r="N72" s="48">
        <v>34</v>
      </c>
      <c r="O72" s="45">
        <v>8</v>
      </c>
      <c r="P72" s="45"/>
      <c r="Q72" s="45">
        <v>42</v>
      </c>
      <c r="R72" s="70"/>
      <c r="S72" s="67"/>
      <c r="T72" s="68"/>
      <c r="U72" s="69"/>
      <c r="V72" s="69"/>
      <c r="W72" s="69"/>
      <c r="X72" s="61"/>
    </row>
    <row r="73" spans="2:24" ht="16.149999999999999" customHeight="1" x14ac:dyDescent="0.2">
      <c r="B73" s="22"/>
      <c r="C73" s="23"/>
      <c r="D73" s="29"/>
      <c r="E73" s="29"/>
      <c r="F73" s="29"/>
      <c r="G73" s="30"/>
      <c r="H73" s="30" t="s">
        <v>76</v>
      </c>
      <c r="I73" s="30"/>
      <c r="J73" s="31" t="s">
        <v>30</v>
      </c>
      <c r="K73" s="48">
        <v>8</v>
      </c>
      <c r="L73" s="48">
        <v>18</v>
      </c>
      <c r="M73" s="48">
        <v>0</v>
      </c>
      <c r="N73" s="48">
        <v>26</v>
      </c>
      <c r="O73" s="45">
        <v>4</v>
      </c>
      <c r="P73" s="45"/>
      <c r="Q73" s="45">
        <v>30</v>
      </c>
      <c r="R73" s="70"/>
      <c r="S73" s="67"/>
      <c r="T73" s="68"/>
      <c r="U73" s="69"/>
      <c r="V73" s="69"/>
      <c r="W73" s="69"/>
      <c r="X73" s="61"/>
    </row>
    <row r="74" spans="2:24" ht="16.149999999999999" customHeight="1" x14ac:dyDescent="0.2">
      <c r="B74" s="22"/>
      <c r="C74" s="23"/>
      <c r="D74" s="29"/>
      <c r="E74" s="29"/>
      <c r="F74" s="29"/>
      <c r="G74" s="30"/>
      <c r="H74" s="8" t="s">
        <v>40</v>
      </c>
      <c r="I74" s="30"/>
      <c r="J74" s="31" t="s">
        <v>28</v>
      </c>
      <c r="K74" s="48">
        <v>4</v>
      </c>
      <c r="L74" s="48">
        <v>40</v>
      </c>
      <c r="M74" s="48">
        <v>0</v>
      </c>
      <c r="N74" s="48">
        <v>44</v>
      </c>
      <c r="O74" s="45">
        <v>48</v>
      </c>
      <c r="P74" s="45"/>
      <c r="Q74" s="45">
        <v>92</v>
      </c>
      <c r="R74" s="70"/>
      <c r="S74" s="67"/>
      <c r="T74" s="68"/>
      <c r="U74" s="69"/>
      <c r="V74" s="69"/>
      <c r="W74" s="69"/>
      <c r="X74" s="61"/>
    </row>
    <row r="75" spans="2:24" ht="16.149999999999999" customHeight="1" x14ac:dyDescent="0.2">
      <c r="B75" s="22"/>
      <c r="C75" s="23"/>
      <c r="D75" s="29"/>
      <c r="E75" s="29"/>
      <c r="F75" s="29"/>
      <c r="G75" s="30"/>
      <c r="I75" s="30"/>
      <c r="J75" s="50"/>
      <c r="K75" s="43">
        <f>SUM(K72:K74)</f>
        <v>18</v>
      </c>
      <c r="L75" s="43">
        <f>SUM(L72:L74)</f>
        <v>86</v>
      </c>
      <c r="M75" s="43">
        <f>SUM(M72:M74)</f>
        <v>0</v>
      </c>
      <c r="N75" s="43">
        <f>SUM(N72:N74)</f>
        <v>104</v>
      </c>
      <c r="O75" s="40">
        <f>SUM(O72:O74)</f>
        <v>60</v>
      </c>
      <c r="P75" s="40"/>
      <c r="Q75" s="40">
        <f t="shared" si="3"/>
        <v>164</v>
      </c>
      <c r="R75" s="60">
        <v>10925.4</v>
      </c>
      <c r="S75" s="147">
        <v>17589.89</v>
      </c>
      <c r="T75" s="55"/>
      <c r="U75" s="71"/>
      <c r="V75" s="71"/>
      <c r="W75" s="71"/>
      <c r="X75" s="142" t="s">
        <v>113</v>
      </c>
    </row>
    <row r="76" spans="2:24" ht="16.149999999999999" customHeight="1" x14ac:dyDescent="0.2">
      <c r="B76" s="143">
        <v>20</v>
      </c>
      <c r="C76" s="23" t="s">
        <v>27</v>
      </c>
      <c r="D76" s="29">
        <v>30</v>
      </c>
      <c r="E76" s="29">
        <v>10</v>
      </c>
      <c r="F76" s="29">
        <v>1</v>
      </c>
      <c r="G76" s="30">
        <v>0.9</v>
      </c>
      <c r="H76" s="30" t="s">
        <v>44</v>
      </c>
      <c r="I76" s="30" t="s">
        <v>17</v>
      </c>
      <c r="J76" s="31" t="s">
        <v>31</v>
      </c>
      <c r="K76" s="48">
        <v>0</v>
      </c>
      <c r="L76" s="48">
        <v>0</v>
      </c>
      <c r="M76" s="48">
        <v>0</v>
      </c>
      <c r="N76" s="48">
        <v>0</v>
      </c>
      <c r="O76" s="45">
        <v>12</v>
      </c>
      <c r="P76" s="45"/>
      <c r="Q76" s="45">
        <v>12</v>
      </c>
      <c r="R76" s="70"/>
      <c r="S76" s="67"/>
      <c r="T76" s="68"/>
      <c r="U76" s="69"/>
      <c r="V76" s="69"/>
      <c r="W76" s="69"/>
      <c r="X76" s="61"/>
    </row>
    <row r="77" spans="2:24" ht="15.75" customHeight="1" x14ac:dyDescent="0.2">
      <c r="B77" s="22"/>
      <c r="C77" s="23"/>
      <c r="D77" s="29"/>
      <c r="E77" s="29"/>
      <c r="F77" s="29"/>
      <c r="G77" s="30"/>
      <c r="H77" s="30" t="s">
        <v>77</v>
      </c>
      <c r="I77" s="30"/>
      <c r="J77" s="31" t="s">
        <v>29</v>
      </c>
      <c r="K77" s="48">
        <v>0</v>
      </c>
      <c r="L77" s="48">
        <v>0</v>
      </c>
      <c r="M77" s="48">
        <v>0</v>
      </c>
      <c r="N77" s="48">
        <v>0</v>
      </c>
      <c r="O77" s="45">
        <v>91</v>
      </c>
      <c r="P77" s="45"/>
      <c r="Q77" s="45">
        <v>91</v>
      </c>
      <c r="R77" s="70"/>
      <c r="S77" s="67"/>
      <c r="T77" s="68"/>
      <c r="U77" s="69"/>
      <c r="V77" s="69"/>
      <c r="W77" s="69"/>
      <c r="X77" s="61"/>
    </row>
    <row r="78" spans="2:24" ht="16.149999999999999" customHeight="1" x14ac:dyDescent="0.2">
      <c r="B78" s="22"/>
      <c r="C78" s="23"/>
      <c r="D78" s="29"/>
      <c r="E78" s="29"/>
      <c r="F78" s="29"/>
      <c r="G78" s="30"/>
      <c r="H78" s="8" t="s">
        <v>41</v>
      </c>
      <c r="I78" s="30"/>
      <c r="J78" s="31" t="s">
        <v>30</v>
      </c>
      <c r="K78" s="48">
        <v>0</v>
      </c>
      <c r="L78" s="48">
        <v>0</v>
      </c>
      <c r="M78" s="48">
        <v>0</v>
      </c>
      <c r="N78" s="48">
        <v>0</v>
      </c>
      <c r="O78" s="45">
        <v>4</v>
      </c>
      <c r="P78" s="45"/>
      <c r="Q78" s="45">
        <v>4</v>
      </c>
      <c r="R78" s="70"/>
      <c r="S78" s="67"/>
      <c r="T78" s="68"/>
      <c r="U78" s="69"/>
      <c r="V78" s="69"/>
      <c r="W78" s="69"/>
      <c r="X78" s="61"/>
    </row>
    <row r="79" spans="2:24" ht="16.149999999999999" customHeight="1" x14ac:dyDescent="0.2">
      <c r="B79" s="22"/>
      <c r="C79" s="23"/>
      <c r="D79" s="29"/>
      <c r="E79" s="29"/>
      <c r="F79" s="29"/>
      <c r="G79" s="30"/>
      <c r="H79" s="30"/>
      <c r="I79" s="30"/>
      <c r="J79" s="31"/>
      <c r="K79" s="43">
        <f>SUM(K76:K78)</f>
        <v>0</v>
      </c>
      <c r="L79" s="43">
        <f>SUM(L76:L78)</f>
        <v>0</v>
      </c>
      <c r="M79" s="43">
        <f>SUM(M76:M78)</f>
        <v>0</v>
      </c>
      <c r="N79" s="43">
        <f>SUM(N76:N78)</f>
        <v>0</v>
      </c>
      <c r="O79" s="40">
        <f>SUM(O76:O78)</f>
        <v>107</v>
      </c>
      <c r="P79" s="40"/>
      <c r="Q79" s="40">
        <f t="shared" ref="Q79:Q83" si="4">SUM(N79:P79)</f>
        <v>107</v>
      </c>
      <c r="R79" s="60">
        <v>5459.5</v>
      </c>
      <c r="S79" s="147">
        <v>76050.84</v>
      </c>
      <c r="T79" s="55"/>
      <c r="U79" s="71"/>
      <c r="V79" s="71"/>
      <c r="W79" s="71"/>
      <c r="X79" s="142" t="s">
        <v>113</v>
      </c>
    </row>
    <row r="80" spans="2:24" ht="16.149999999999999" customHeight="1" x14ac:dyDescent="0.2">
      <c r="B80" s="143">
        <v>21</v>
      </c>
      <c r="C80" s="23" t="s">
        <v>27</v>
      </c>
      <c r="D80" s="29">
        <v>32</v>
      </c>
      <c r="E80" s="29">
        <v>3</v>
      </c>
      <c r="F80" s="29">
        <v>1</v>
      </c>
      <c r="G80" s="30">
        <v>0.9</v>
      </c>
      <c r="H80" s="30" t="s">
        <v>26</v>
      </c>
      <c r="I80" s="30" t="s">
        <v>17</v>
      </c>
      <c r="J80" s="31" t="s">
        <v>31</v>
      </c>
      <c r="K80" s="48">
        <v>0</v>
      </c>
      <c r="L80" s="48">
        <v>1</v>
      </c>
      <c r="M80" s="48">
        <v>0</v>
      </c>
      <c r="N80" s="48">
        <v>1</v>
      </c>
      <c r="O80" s="45">
        <v>2</v>
      </c>
      <c r="P80" s="45"/>
      <c r="Q80" s="45">
        <v>3</v>
      </c>
      <c r="R80" s="70"/>
      <c r="S80" s="67"/>
      <c r="T80" s="68"/>
      <c r="U80" s="69"/>
      <c r="V80" s="69"/>
      <c r="W80" s="69"/>
      <c r="X80" s="61"/>
    </row>
    <row r="81" spans="2:24" ht="16.149999999999999" customHeight="1" x14ac:dyDescent="0.2">
      <c r="B81" s="22"/>
      <c r="C81" s="23"/>
      <c r="D81" s="29"/>
      <c r="E81" s="29"/>
      <c r="F81" s="29"/>
      <c r="G81" s="30"/>
      <c r="H81" s="8" t="s">
        <v>79</v>
      </c>
      <c r="I81" s="30"/>
      <c r="J81" s="31" t="s">
        <v>30</v>
      </c>
      <c r="K81" s="48">
        <v>0</v>
      </c>
      <c r="L81" s="48">
        <v>2</v>
      </c>
      <c r="M81" s="48">
        <v>1</v>
      </c>
      <c r="N81" s="48">
        <v>3</v>
      </c>
      <c r="O81" s="45">
        <v>3</v>
      </c>
      <c r="P81" s="45"/>
      <c r="Q81" s="45">
        <v>6</v>
      </c>
      <c r="R81" s="70"/>
      <c r="S81" s="67"/>
      <c r="T81" s="68"/>
      <c r="U81" s="69"/>
      <c r="V81" s="69"/>
      <c r="W81" s="69"/>
      <c r="X81" s="61"/>
    </row>
    <row r="82" spans="2:24" ht="16.149999999999999" customHeight="1" x14ac:dyDescent="0.2">
      <c r="B82" s="22"/>
      <c r="C82" s="23"/>
      <c r="D82" s="29"/>
      <c r="E82" s="29"/>
      <c r="F82" s="29"/>
      <c r="G82" s="30"/>
      <c r="H82" s="30" t="s">
        <v>37</v>
      </c>
      <c r="I82" s="30"/>
      <c r="J82" s="31" t="s">
        <v>28</v>
      </c>
      <c r="K82" s="48">
        <v>8</v>
      </c>
      <c r="L82" s="48">
        <v>88</v>
      </c>
      <c r="M82" s="48">
        <v>1</v>
      </c>
      <c r="N82" s="48">
        <v>97</v>
      </c>
      <c r="O82" s="45">
        <v>116</v>
      </c>
      <c r="P82" s="45"/>
      <c r="Q82" s="45">
        <v>310</v>
      </c>
      <c r="R82" s="70"/>
      <c r="S82" s="67"/>
      <c r="T82" s="68"/>
      <c r="U82" s="69"/>
      <c r="V82" s="69"/>
      <c r="W82" s="69"/>
      <c r="X82" s="61"/>
    </row>
    <row r="83" spans="2:24" ht="16.149999999999999" customHeight="1" x14ac:dyDescent="0.2">
      <c r="B83" s="22"/>
      <c r="C83" s="23"/>
      <c r="D83" s="29"/>
      <c r="E83" s="29"/>
      <c r="F83" s="29"/>
      <c r="G83" s="30"/>
      <c r="H83" s="83"/>
      <c r="I83" s="30"/>
      <c r="J83" s="27"/>
      <c r="K83" s="43">
        <f>SUM(K80:K82)</f>
        <v>8</v>
      </c>
      <c r="L83" s="43">
        <f>SUM(L80:L82)</f>
        <v>91</v>
      </c>
      <c r="M83" s="43">
        <f>SUM(M80:M82)</f>
        <v>2</v>
      </c>
      <c r="N83" s="43">
        <f>SUM(N80:N82)</f>
        <v>101</v>
      </c>
      <c r="O83" s="40">
        <f>SUM(O80:O82)</f>
        <v>121</v>
      </c>
      <c r="P83" s="40"/>
      <c r="Q83" s="40">
        <f t="shared" si="4"/>
        <v>222</v>
      </c>
      <c r="R83" s="60">
        <v>5207.7</v>
      </c>
      <c r="S83" s="147">
        <v>12498.48</v>
      </c>
      <c r="T83" s="72"/>
      <c r="U83" s="73"/>
      <c r="V83" s="73"/>
      <c r="W83" s="73"/>
      <c r="X83" s="142" t="s">
        <v>114</v>
      </c>
    </row>
    <row r="84" spans="2:24" ht="16.149999999999999" customHeight="1" x14ac:dyDescent="0.2">
      <c r="B84" s="143">
        <v>22</v>
      </c>
      <c r="C84" s="23" t="s">
        <v>27</v>
      </c>
      <c r="D84" s="29">
        <v>40</v>
      </c>
      <c r="E84" s="29">
        <v>27</v>
      </c>
      <c r="F84" s="29">
        <v>1</v>
      </c>
      <c r="G84" s="30">
        <v>1.6</v>
      </c>
      <c r="H84" s="30" t="s">
        <v>26</v>
      </c>
      <c r="I84" s="30" t="s">
        <v>17</v>
      </c>
      <c r="J84" s="31" t="s">
        <v>35</v>
      </c>
      <c r="K84" s="48">
        <v>0</v>
      </c>
      <c r="L84" s="48">
        <v>6</v>
      </c>
      <c r="M84" s="48">
        <v>6</v>
      </c>
      <c r="N84" s="48">
        <v>12</v>
      </c>
      <c r="O84" s="45">
        <v>13</v>
      </c>
      <c r="P84" s="45"/>
      <c r="Q84" s="45">
        <v>25</v>
      </c>
      <c r="R84" s="70"/>
      <c r="S84" s="74"/>
      <c r="T84" s="75"/>
      <c r="U84" s="76"/>
      <c r="V84" s="76"/>
      <c r="W84" s="76"/>
      <c r="X84" s="70"/>
    </row>
    <row r="85" spans="2:24" ht="16.149999999999999" customHeight="1" x14ac:dyDescent="0.2">
      <c r="B85" s="22"/>
      <c r="C85" s="23"/>
      <c r="D85" s="29"/>
      <c r="E85" s="29"/>
      <c r="F85" s="29"/>
      <c r="G85" s="30"/>
      <c r="H85" s="30" t="s">
        <v>80</v>
      </c>
      <c r="I85" s="30"/>
      <c r="J85" s="31" t="s">
        <v>28</v>
      </c>
      <c r="K85" s="48">
        <v>0</v>
      </c>
      <c r="L85" s="48">
        <v>120</v>
      </c>
      <c r="M85" s="48">
        <v>27</v>
      </c>
      <c r="N85" s="48">
        <v>147</v>
      </c>
      <c r="O85" s="45">
        <v>147</v>
      </c>
      <c r="P85" s="45"/>
      <c r="Q85" s="45">
        <v>294</v>
      </c>
      <c r="R85" s="70"/>
      <c r="S85" s="74"/>
      <c r="T85" s="75"/>
      <c r="U85" s="76"/>
      <c r="V85" s="76"/>
      <c r="W85" s="76"/>
      <c r="X85" s="70"/>
    </row>
    <row r="86" spans="2:24" ht="16.149999999999999" customHeight="1" x14ac:dyDescent="0.2">
      <c r="B86" s="22"/>
      <c r="C86" s="23"/>
      <c r="D86" s="29"/>
      <c r="E86" s="29"/>
      <c r="F86" s="29"/>
      <c r="G86" s="30"/>
      <c r="H86" s="8" t="s">
        <v>39</v>
      </c>
      <c r="I86" s="30"/>
      <c r="J86" s="31"/>
      <c r="K86" s="43">
        <f>SUM(K84:K85)</f>
        <v>0</v>
      </c>
      <c r="L86" s="43">
        <f>SUM(L84:L85)</f>
        <v>126</v>
      </c>
      <c r="M86" s="43">
        <f>SUM(M84:M85)</f>
        <v>33</v>
      </c>
      <c r="N86" s="43">
        <f>SUM(N84:N85)</f>
        <v>159</v>
      </c>
      <c r="O86" s="40">
        <f>SUM(O84:O85)</f>
        <v>160</v>
      </c>
      <c r="P86" s="40"/>
      <c r="Q86" s="40">
        <f t="shared" ref="Q86:Q89" si="5">SUM(N86:P86)</f>
        <v>319</v>
      </c>
      <c r="R86" s="60">
        <v>6503.5</v>
      </c>
      <c r="S86" s="147">
        <v>18795.12</v>
      </c>
      <c r="T86" s="55"/>
      <c r="U86" s="71"/>
      <c r="V86" s="71"/>
      <c r="W86" s="71"/>
      <c r="X86" s="142" t="s">
        <v>115</v>
      </c>
    </row>
    <row r="87" spans="2:24" ht="16.149999999999999" customHeight="1" x14ac:dyDescent="0.2">
      <c r="B87" s="143">
        <v>23</v>
      </c>
      <c r="C87" s="23" t="s">
        <v>27</v>
      </c>
      <c r="D87" s="29">
        <v>40</v>
      </c>
      <c r="E87" s="29">
        <v>23</v>
      </c>
      <c r="F87" s="29">
        <v>2</v>
      </c>
      <c r="G87" s="30">
        <v>1.4</v>
      </c>
      <c r="H87" s="30" t="s">
        <v>26</v>
      </c>
      <c r="I87" s="30" t="s">
        <v>17</v>
      </c>
      <c r="J87" s="31" t="s">
        <v>30</v>
      </c>
      <c r="K87" s="48">
        <v>0</v>
      </c>
      <c r="L87" s="48">
        <v>2</v>
      </c>
      <c r="M87" s="48">
        <v>2</v>
      </c>
      <c r="N87" s="48">
        <v>4</v>
      </c>
      <c r="O87" s="45">
        <v>3</v>
      </c>
      <c r="P87" s="45"/>
      <c r="Q87" s="45">
        <v>7</v>
      </c>
      <c r="R87" s="70"/>
      <c r="S87" s="74"/>
      <c r="T87" s="75"/>
      <c r="U87" s="76"/>
      <c r="V87" s="76"/>
      <c r="W87" s="76"/>
      <c r="X87" s="70"/>
    </row>
    <row r="88" spans="2:24" ht="16.149999999999999" customHeight="1" x14ac:dyDescent="0.2">
      <c r="B88" s="22"/>
      <c r="C88" s="23"/>
      <c r="D88" s="29"/>
      <c r="E88" s="29"/>
      <c r="F88" s="29"/>
      <c r="G88" s="30"/>
      <c r="H88" s="30" t="s">
        <v>80</v>
      </c>
      <c r="I88" s="30"/>
      <c r="J88" s="31" t="s">
        <v>28</v>
      </c>
      <c r="K88" s="48">
        <v>0</v>
      </c>
      <c r="L88" s="48">
        <v>107</v>
      </c>
      <c r="M88" s="48">
        <v>25</v>
      </c>
      <c r="N88" s="48">
        <v>132</v>
      </c>
      <c r="O88" s="45">
        <v>142</v>
      </c>
      <c r="P88" s="45"/>
      <c r="Q88" s="45">
        <v>274</v>
      </c>
      <c r="R88" s="70"/>
      <c r="S88" s="74"/>
      <c r="T88" s="75"/>
      <c r="U88" s="76"/>
      <c r="V88" s="76"/>
      <c r="W88" s="76"/>
      <c r="X88" s="70"/>
    </row>
    <row r="89" spans="2:24" ht="16.149999999999999" customHeight="1" x14ac:dyDescent="0.2">
      <c r="B89" s="22"/>
      <c r="C89" s="23"/>
      <c r="D89" s="29"/>
      <c r="E89" s="29"/>
      <c r="F89" s="29"/>
      <c r="G89" s="30"/>
      <c r="H89" s="83" t="s">
        <v>39</v>
      </c>
      <c r="I89" s="30"/>
      <c r="J89" s="31"/>
      <c r="K89" s="43">
        <f>SUM(K87:K88)</f>
        <v>0</v>
      </c>
      <c r="L89" s="43">
        <f>SUM(L87:L88)</f>
        <v>109</v>
      </c>
      <c r="M89" s="43">
        <f>SUM(M87:M88)</f>
        <v>27</v>
      </c>
      <c r="N89" s="43">
        <f>SUM(N87:N88)</f>
        <v>136</v>
      </c>
      <c r="O89" s="40">
        <f>SUM(O87:O88)</f>
        <v>145</v>
      </c>
      <c r="P89" s="40"/>
      <c r="Q89" s="40">
        <f t="shared" si="5"/>
        <v>281</v>
      </c>
      <c r="R89" s="60">
        <v>4618.6000000000004</v>
      </c>
      <c r="S89" s="147">
        <v>15379.94</v>
      </c>
      <c r="T89" s="55"/>
      <c r="U89" s="71"/>
      <c r="V89" s="71"/>
      <c r="W89" s="71"/>
      <c r="X89" s="142" t="s">
        <v>115</v>
      </c>
    </row>
    <row r="90" spans="2:24" ht="16.149999999999999" customHeight="1" x14ac:dyDescent="0.2">
      <c r="B90" s="143">
        <v>24</v>
      </c>
      <c r="C90" s="23" t="s">
        <v>27</v>
      </c>
      <c r="D90" s="29">
        <v>43</v>
      </c>
      <c r="E90" s="29">
        <v>10</v>
      </c>
      <c r="F90" s="29">
        <v>2</v>
      </c>
      <c r="G90" s="30">
        <v>2.7</v>
      </c>
      <c r="H90" s="83" t="s">
        <v>26</v>
      </c>
      <c r="I90" s="30" t="s">
        <v>17</v>
      </c>
      <c r="J90" s="31" t="s">
        <v>35</v>
      </c>
      <c r="K90" s="99">
        <v>2</v>
      </c>
      <c r="L90" s="99">
        <v>55</v>
      </c>
      <c r="M90" s="99">
        <v>0</v>
      </c>
      <c r="N90" s="99">
        <v>57</v>
      </c>
      <c r="O90" s="100">
        <v>46</v>
      </c>
      <c r="P90" s="100"/>
      <c r="Q90" s="100">
        <v>103</v>
      </c>
      <c r="R90" s="49"/>
      <c r="S90" s="101"/>
      <c r="T90" s="102"/>
      <c r="U90" s="103"/>
      <c r="V90" s="103"/>
      <c r="W90" s="103"/>
      <c r="X90" s="49"/>
    </row>
    <row r="91" spans="2:24" ht="16.149999999999999" customHeight="1" x14ac:dyDescent="0.2">
      <c r="B91" s="22"/>
      <c r="C91" s="23"/>
      <c r="D91" s="29"/>
      <c r="E91" s="29"/>
      <c r="F91" s="29"/>
      <c r="G91" s="30"/>
      <c r="H91" s="83" t="s">
        <v>81</v>
      </c>
      <c r="I91" s="30"/>
      <c r="J91" s="31" t="s">
        <v>30</v>
      </c>
      <c r="K91" s="99">
        <v>0</v>
      </c>
      <c r="L91" s="99">
        <v>9</v>
      </c>
      <c r="M91" s="99">
        <v>2</v>
      </c>
      <c r="N91" s="99">
        <v>11</v>
      </c>
      <c r="O91" s="100">
        <v>18</v>
      </c>
      <c r="P91" s="100"/>
      <c r="Q91" s="100">
        <v>29</v>
      </c>
      <c r="R91" s="49"/>
      <c r="S91" s="101"/>
      <c r="T91" s="102"/>
      <c r="U91" s="103"/>
      <c r="V91" s="103"/>
      <c r="W91" s="103"/>
      <c r="X91" s="49"/>
    </row>
    <row r="92" spans="2:24" ht="16.149999999999999" customHeight="1" x14ac:dyDescent="0.2">
      <c r="B92" s="22"/>
      <c r="C92" s="23"/>
      <c r="D92" s="29"/>
      <c r="E92" s="29"/>
      <c r="F92" s="29"/>
      <c r="G92" s="30"/>
      <c r="H92" s="83" t="s">
        <v>41</v>
      </c>
      <c r="I92" s="30"/>
      <c r="J92" s="31" t="s">
        <v>28</v>
      </c>
      <c r="K92" s="99">
        <v>5</v>
      </c>
      <c r="L92" s="99">
        <v>26</v>
      </c>
      <c r="M92" s="99">
        <v>0</v>
      </c>
      <c r="N92" s="99">
        <v>31</v>
      </c>
      <c r="O92" s="100">
        <v>73</v>
      </c>
      <c r="P92" s="100"/>
      <c r="Q92" s="100">
        <v>104</v>
      </c>
      <c r="R92" s="49"/>
      <c r="S92" s="101"/>
      <c r="T92" s="102"/>
      <c r="U92" s="103"/>
      <c r="V92" s="103"/>
      <c r="W92" s="103"/>
      <c r="X92" s="49"/>
    </row>
    <row r="93" spans="2:24" ht="16.149999999999999" customHeight="1" x14ac:dyDescent="0.2">
      <c r="B93" s="22"/>
      <c r="C93" s="23"/>
      <c r="D93" s="29"/>
      <c r="E93" s="29"/>
      <c r="F93" s="29"/>
      <c r="G93" s="30"/>
      <c r="H93" s="83"/>
      <c r="I93" s="30"/>
      <c r="J93" s="31"/>
      <c r="K93" s="65">
        <f>SUM(K90:K92)</f>
        <v>7</v>
      </c>
      <c r="L93" s="65">
        <f t="shared" ref="L93:Q93" si="6">SUM(L90:L92)</f>
        <v>90</v>
      </c>
      <c r="M93" s="65">
        <f t="shared" si="6"/>
        <v>2</v>
      </c>
      <c r="N93" s="65">
        <f t="shared" si="6"/>
        <v>99</v>
      </c>
      <c r="O93" s="65">
        <f t="shared" si="6"/>
        <v>137</v>
      </c>
      <c r="P93" s="65"/>
      <c r="Q93" s="65">
        <f t="shared" si="6"/>
        <v>236</v>
      </c>
      <c r="R93" s="51">
        <v>10933.6</v>
      </c>
      <c r="S93" s="148">
        <v>220640.05</v>
      </c>
      <c r="T93" s="95"/>
      <c r="U93" s="96"/>
      <c r="V93" s="96"/>
      <c r="W93" s="96"/>
      <c r="X93" s="142" t="s">
        <v>116</v>
      </c>
    </row>
    <row r="94" spans="2:24" ht="16.149999999999999" customHeight="1" x14ac:dyDescent="0.2">
      <c r="B94" s="143">
        <v>25</v>
      </c>
      <c r="C94" s="23" t="s">
        <v>27</v>
      </c>
      <c r="D94" s="29">
        <v>44</v>
      </c>
      <c r="E94" s="29">
        <v>26</v>
      </c>
      <c r="F94" s="29">
        <v>1</v>
      </c>
      <c r="G94" s="30">
        <v>2</v>
      </c>
      <c r="H94" s="83" t="s">
        <v>26</v>
      </c>
      <c r="I94" s="30" t="s">
        <v>17</v>
      </c>
      <c r="J94" s="31" t="s">
        <v>35</v>
      </c>
      <c r="K94" s="99">
        <v>2</v>
      </c>
      <c r="L94" s="99">
        <v>27</v>
      </c>
      <c r="M94" s="99">
        <v>0</v>
      </c>
      <c r="N94" s="99">
        <v>29</v>
      </c>
      <c r="O94" s="100">
        <v>6</v>
      </c>
      <c r="P94" s="100"/>
      <c r="Q94" s="100">
        <v>35</v>
      </c>
      <c r="R94" s="49"/>
      <c r="S94" s="101"/>
      <c r="T94" s="102"/>
      <c r="U94" s="103"/>
      <c r="V94" s="103"/>
      <c r="W94" s="103"/>
      <c r="X94" s="49"/>
    </row>
    <row r="95" spans="2:24" ht="16.149999999999999" customHeight="1" x14ac:dyDescent="0.2">
      <c r="B95" s="22"/>
      <c r="C95" s="23"/>
      <c r="D95" s="29"/>
      <c r="E95" s="29"/>
      <c r="F95" s="29"/>
      <c r="G95" s="30"/>
      <c r="H95" s="83" t="s">
        <v>52</v>
      </c>
      <c r="I95" s="30"/>
      <c r="J95" s="31" t="s">
        <v>28</v>
      </c>
      <c r="K95" s="99">
        <v>0</v>
      </c>
      <c r="L95" s="99">
        <v>138</v>
      </c>
      <c r="M95" s="99">
        <v>9</v>
      </c>
      <c r="N95" s="99">
        <v>147</v>
      </c>
      <c r="O95" s="100">
        <v>333</v>
      </c>
      <c r="P95" s="100"/>
      <c r="Q95" s="100">
        <v>480</v>
      </c>
      <c r="R95" s="49"/>
      <c r="S95" s="101"/>
      <c r="T95" s="102"/>
      <c r="U95" s="103"/>
      <c r="V95" s="103"/>
      <c r="W95" s="103"/>
      <c r="X95" s="49"/>
    </row>
    <row r="96" spans="2:24" ht="16.149999999999999" customHeight="1" x14ac:dyDescent="0.2">
      <c r="B96" s="22"/>
      <c r="C96" s="23"/>
      <c r="D96" s="29"/>
      <c r="E96" s="29"/>
      <c r="F96" s="29"/>
      <c r="G96" s="30"/>
      <c r="H96" s="83" t="s">
        <v>40</v>
      </c>
      <c r="I96" s="30"/>
      <c r="J96" s="31"/>
      <c r="K96" s="65">
        <f>SUM(K94:K95)</f>
        <v>2</v>
      </c>
      <c r="L96" s="65">
        <f t="shared" ref="L96:Q96" si="7">SUM(L94:L95)</f>
        <v>165</v>
      </c>
      <c r="M96" s="65">
        <f t="shared" si="7"/>
        <v>9</v>
      </c>
      <c r="N96" s="65">
        <f t="shared" si="7"/>
        <v>176</v>
      </c>
      <c r="O96" s="65">
        <f t="shared" si="7"/>
        <v>339</v>
      </c>
      <c r="P96" s="65"/>
      <c r="Q96" s="65">
        <f t="shared" si="7"/>
        <v>515</v>
      </c>
      <c r="R96" s="51">
        <v>10451.200000000001</v>
      </c>
      <c r="S96" s="148">
        <v>25605.439999999999</v>
      </c>
      <c r="T96" s="95"/>
      <c r="U96" s="96"/>
      <c r="V96" s="96"/>
      <c r="W96" s="96"/>
      <c r="X96" s="142" t="s">
        <v>116</v>
      </c>
    </row>
    <row r="97" spans="2:24" ht="16.149999999999999" customHeight="1" x14ac:dyDescent="0.2">
      <c r="B97" s="143">
        <v>26</v>
      </c>
      <c r="C97" s="23" t="s">
        <v>27</v>
      </c>
      <c r="D97" s="29">
        <v>46</v>
      </c>
      <c r="E97" s="29">
        <v>6</v>
      </c>
      <c r="F97" s="29">
        <v>1</v>
      </c>
      <c r="G97" s="30">
        <v>0.7</v>
      </c>
      <c r="H97" s="83" t="s">
        <v>26</v>
      </c>
      <c r="I97" s="30" t="s">
        <v>17</v>
      </c>
      <c r="J97" s="31" t="s">
        <v>35</v>
      </c>
      <c r="K97" s="99">
        <v>2</v>
      </c>
      <c r="L97" s="99">
        <v>8</v>
      </c>
      <c r="M97" s="99">
        <v>0</v>
      </c>
      <c r="N97" s="99">
        <v>10</v>
      </c>
      <c r="O97" s="100">
        <v>2</v>
      </c>
      <c r="P97" s="100"/>
      <c r="Q97" s="100">
        <v>12</v>
      </c>
      <c r="R97" s="49"/>
      <c r="S97" s="101"/>
      <c r="T97" s="102"/>
      <c r="U97" s="103"/>
      <c r="V97" s="103"/>
      <c r="W97" s="103"/>
      <c r="X97" s="49"/>
    </row>
    <row r="98" spans="2:24" ht="16.149999999999999" customHeight="1" x14ac:dyDescent="0.2">
      <c r="B98" s="22"/>
      <c r="C98" s="23"/>
      <c r="D98" s="29"/>
      <c r="E98" s="29"/>
      <c r="F98" s="29"/>
      <c r="G98" s="30"/>
      <c r="H98" s="83" t="s">
        <v>53</v>
      </c>
      <c r="I98" s="30"/>
      <c r="J98" s="31" t="s">
        <v>30</v>
      </c>
      <c r="K98" s="99">
        <v>1</v>
      </c>
      <c r="L98" s="99">
        <v>2</v>
      </c>
      <c r="M98" s="99">
        <v>0</v>
      </c>
      <c r="N98" s="99">
        <v>3</v>
      </c>
      <c r="O98" s="100">
        <v>0</v>
      </c>
      <c r="P98" s="100"/>
      <c r="Q98" s="100">
        <v>3</v>
      </c>
      <c r="R98" s="49"/>
      <c r="S98" s="101"/>
      <c r="T98" s="102"/>
      <c r="U98" s="103"/>
      <c r="V98" s="103"/>
      <c r="W98" s="103"/>
      <c r="X98" s="49"/>
    </row>
    <row r="99" spans="2:24" ht="16.149999999999999" customHeight="1" x14ac:dyDescent="0.2">
      <c r="B99" s="22"/>
      <c r="C99" s="23"/>
      <c r="D99" s="29"/>
      <c r="E99" s="29"/>
      <c r="F99" s="29"/>
      <c r="G99" s="30"/>
      <c r="H99" s="83" t="s">
        <v>40</v>
      </c>
      <c r="I99" s="30"/>
      <c r="J99" s="31" t="s">
        <v>28</v>
      </c>
      <c r="K99" s="99">
        <v>0</v>
      </c>
      <c r="L99" s="99">
        <v>76</v>
      </c>
      <c r="M99" s="99">
        <v>4</v>
      </c>
      <c r="N99" s="99">
        <v>80</v>
      </c>
      <c r="O99" s="100">
        <v>35</v>
      </c>
      <c r="P99" s="100"/>
      <c r="Q99" s="100">
        <v>115</v>
      </c>
      <c r="R99" s="49"/>
      <c r="S99" s="101"/>
      <c r="T99" s="102"/>
      <c r="U99" s="103"/>
      <c r="V99" s="103"/>
      <c r="W99" s="103"/>
      <c r="X99" s="49"/>
    </row>
    <row r="100" spans="2:24" ht="16.149999999999999" customHeight="1" x14ac:dyDescent="0.2">
      <c r="B100" s="22"/>
      <c r="C100" s="23"/>
      <c r="D100" s="29"/>
      <c r="E100" s="29"/>
      <c r="F100" s="29"/>
      <c r="G100" s="30"/>
      <c r="H100" s="83"/>
      <c r="I100" s="30"/>
      <c r="J100" s="31"/>
      <c r="K100" s="65">
        <f>SUM(K97:K99)</f>
        <v>3</v>
      </c>
      <c r="L100" s="65">
        <f>SUM(L97:L99)</f>
        <v>86</v>
      </c>
      <c r="M100" s="65">
        <f>SUM(M97:M99)</f>
        <v>4</v>
      </c>
      <c r="N100" s="65">
        <f>SUM(N97:N99)</f>
        <v>93</v>
      </c>
      <c r="O100" s="65">
        <f>SUM(O97:O99)</f>
        <v>37</v>
      </c>
      <c r="P100" s="65"/>
      <c r="Q100" s="65">
        <f>SUM(Q97:Q99)</f>
        <v>130</v>
      </c>
      <c r="R100" s="51">
        <v>4952.1000000000004</v>
      </c>
      <c r="S100" s="149">
        <v>10696.54</v>
      </c>
      <c r="T100" s="97"/>
      <c r="U100" s="98"/>
      <c r="V100" s="98"/>
      <c r="W100" s="98"/>
      <c r="X100" s="142" t="s">
        <v>115</v>
      </c>
    </row>
    <row r="101" spans="2:24" ht="16.149999999999999" customHeight="1" x14ac:dyDescent="0.2">
      <c r="B101" s="143">
        <v>27</v>
      </c>
      <c r="C101" s="23" t="s">
        <v>27</v>
      </c>
      <c r="D101" s="29">
        <v>46</v>
      </c>
      <c r="E101" s="29">
        <v>7</v>
      </c>
      <c r="F101" s="29">
        <v>2</v>
      </c>
      <c r="G101" s="30">
        <v>1.7</v>
      </c>
      <c r="H101" s="83" t="s">
        <v>26</v>
      </c>
      <c r="I101" s="30" t="s">
        <v>17</v>
      </c>
      <c r="J101" s="31" t="s">
        <v>35</v>
      </c>
      <c r="K101" s="99">
        <v>6</v>
      </c>
      <c r="L101" s="99">
        <v>63</v>
      </c>
      <c r="M101" s="99">
        <v>0</v>
      </c>
      <c r="N101" s="99">
        <v>69</v>
      </c>
      <c r="O101" s="100">
        <v>41</v>
      </c>
      <c r="P101" s="100"/>
      <c r="Q101" s="100">
        <v>110</v>
      </c>
      <c r="R101" s="49"/>
      <c r="S101" s="101"/>
      <c r="T101" s="102"/>
      <c r="U101" s="103"/>
      <c r="V101" s="103"/>
      <c r="W101" s="103"/>
      <c r="X101" s="49"/>
    </row>
    <row r="102" spans="2:24" ht="16.149999999999999" customHeight="1" x14ac:dyDescent="0.2">
      <c r="B102" s="22"/>
      <c r="C102" s="23"/>
      <c r="D102" s="29"/>
      <c r="E102" s="29"/>
      <c r="F102" s="29"/>
      <c r="G102" s="30"/>
      <c r="H102" s="83" t="s">
        <v>82</v>
      </c>
      <c r="I102" s="30"/>
      <c r="J102" s="31" t="s">
        <v>30</v>
      </c>
      <c r="K102" s="99">
        <v>40</v>
      </c>
      <c r="L102" s="99">
        <v>111</v>
      </c>
      <c r="M102" s="99">
        <v>7</v>
      </c>
      <c r="N102" s="99">
        <v>158</v>
      </c>
      <c r="O102" s="100">
        <v>167</v>
      </c>
      <c r="P102" s="100"/>
      <c r="Q102" s="100">
        <v>325</v>
      </c>
      <c r="R102" s="49"/>
      <c r="S102" s="101"/>
      <c r="T102" s="102"/>
      <c r="U102" s="103"/>
      <c r="V102" s="103"/>
      <c r="W102" s="103"/>
      <c r="X102" s="49"/>
    </row>
    <row r="103" spans="2:24" ht="16.149999999999999" customHeight="1" x14ac:dyDescent="0.2">
      <c r="B103" s="22"/>
      <c r="C103" s="23"/>
      <c r="D103" s="29"/>
      <c r="E103" s="29"/>
      <c r="F103" s="29"/>
      <c r="G103" s="30"/>
      <c r="H103" s="83" t="s">
        <v>47</v>
      </c>
      <c r="I103" s="30"/>
      <c r="J103" s="31"/>
      <c r="K103" s="65">
        <f>SUM(K101:K102)</f>
        <v>46</v>
      </c>
      <c r="L103" s="65">
        <f>SUM(L101:L102)</f>
        <v>174</v>
      </c>
      <c r="M103" s="65">
        <f>SUM(M101:M102)</f>
        <v>7</v>
      </c>
      <c r="N103" s="65">
        <f>SUM(N101:N102)</f>
        <v>227</v>
      </c>
      <c r="O103" s="65">
        <f>SUM(O101:O102)</f>
        <v>208</v>
      </c>
      <c r="P103" s="65"/>
      <c r="Q103" s="65">
        <f>SUM(Q101:Q102)</f>
        <v>435</v>
      </c>
      <c r="R103" s="51">
        <v>30669.8</v>
      </c>
      <c r="S103" s="148">
        <v>163470.03</v>
      </c>
      <c r="T103" s="95"/>
      <c r="U103" s="96"/>
      <c r="V103" s="96"/>
      <c r="W103" s="96"/>
      <c r="X103" s="142" t="s">
        <v>115</v>
      </c>
    </row>
    <row r="104" spans="2:24" ht="16.149999999999999" customHeight="1" x14ac:dyDescent="0.2">
      <c r="B104" s="143">
        <v>28</v>
      </c>
      <c r="C104" s="23" t="s">
        <v>27</v>
      </c>
      <c r="D104" s="29">
        <v>46</v>
      </c>
      <c r="E104" s="29">
        <v>25</v>
      </c>
      <c r="F104" s="29">
        <v>3</v>
      </c>
      <c r="G104" s="30">
        <v>1.9</v>
      </c>
      <c r="H104" s="83" t="s">
        <v>26</v>
      </c>
      <c r="I104" s="30" t="s">
        <v>17</v>
      </c>
      <c r="J104" s="31" t="s">
        <v>30</v>
      </c>
      <c r="K104" s="99">
        <v>24</v>
      </c>
      <c r="L104" s="99">
        <v>59</v>
      </c>
      <c r="M104" s="99">
        <v>4</v>
      </c>
      <c r="N104" s="99">
        <v>87</v>
      </c>
      <c r="O104" s="100">
        <v>49</v>
      </c>
      <c r="P104" s="100"/>
      <c r="Q104" s="100">
        <v>136</v>
      </c>
      <c r="R104" s="49"/>
      <c r="S104" s="101"/>
      <c r="T104" s="102"/>
      <c r="U104" s="103"/>
      <c r="V104" s="103"/>
      <c r="W104" s="103"/>
      <c r="X104" s="49"/>
    </row>
    <row r="105" spans="2:24" ht="16.149999999999999" customHeight="1" x14ac:dyDescent="0.2">
      <c r="B105" s="22"/>
      <c r="C105" s="23"/>
      <c r="D105" s="29"/>
      <c r="E105" s="29"/>
      <c r="F105" s="29"/>
      <c r="G105" s="30"/>
      <c r="H105" s="83" t="s">
        <v>83</v>
      </c>
      <c r="I105" s="30"/>
      <c r="J105" s="31" t="s">
        <v>28</v>
      </c>
      <c r="K105" s="99">
        <v>25</v>
      </c>
      <c r="L105" s="99">
        <v>91</v>
      </c>
      <c r="M105" s="99">
        <v>7</v>
      </c>
      <c r="N105" s="99">
        <v>123</v>
      </c>
      <c r="O105" s="100">
        <v>147</v>
      </c>
      <c r="P105" s="100"/>
      <c r="Q105" s="100">
        <v>270</v>
      </c>
      <c r="R105" s="49"/>
      <c r="S105" s="101"/>
      <c r="T105" s="102"/>
      <c r="U105" s="103"/>
      <c r="V105" s="103"/>
      <c r="W105" s="103"/>
      <c r="X105" s="49"/>
    </row>
    <row r="106" spans="2:24" ht="16.149999999999999" customHeight="1" x14ac:dyDescent="0.2">
      <c r="B106" s="22"/>
      <c r="C106" s="23"/>
      <c r="D106" s="29"/>
      <c r="E106" s="29"/>
      <c r="F106" s="29"/>
      <c r="G106" s="30"/>
      <c r="H106" s="83" t="s">
        <v>56</v>
      </c>
      <c r="I106" s="30"/>
      <c r="J106" s="31"/>
      <c r="K106" s="65">
        <f>SUM(K104:K105)</f>
        <v>49</v>
      </c>
      <c r="L106" s="65">
        <f t="shared" ref="L106:Q106" si="8">SUM(L104:L105)</f>
        <v>150</v>
      </c>
      <c r="M106" s="65">
        <f t="shared" si="8"/>
        <v>11</v>
      </c>
      <c r="N106" s="65">
        <f t="shared" si="8"/>
        <v>210</v>
      </c>
      <c r="O106" s="65">
        <f t="shared" si="8"/>
        <v>196</v>
      </c>
      <c r="P106" s="65"/>
      <c r="Q106" s="65">
        <f t="shared" si="8"/>
        <v>406</v>
      </c>
      <c r="R106" s="104">
        <v>14408.5</v>
      </c>
      <c r="S106" s="148">
        <v>28817</v>
      </c>
      <c r="T106" s="95"/>
      <c r="U106" s="96"/>
      <c r="V106" s="96"/>
      <c r="W106" s="96"/>
      <c r="X106" s="142" t="s">
        <v>115</v>
      </c>
    </row>
    <row r="107" spans="2:24" ht="16.149999999999999" customHeight="1" x14ac:dyDescent="0.2">
      <c r="B107" s="143">
        <v>29</v>
      </c>
      <c r="C107" s="23" t="s">
        <v>27</v>
      </c>
      <c r="D107" s="29">
        <v>53</v>
      </c>
      <c r="E107" s="29">
        <v>26</v>
      </c>
      <c r="F107" s="29">
        <v>2</v>
      </c>
      <c r="G107" s="30">
        <v>1.1000000000000001</v>
      </c>
      <c r="H107" s="83" t="s">
        <v>26</v>
      </c>
      <c r="I107" s="30" t="s">
        <v>17</v>
      </c>
      <c r="J107" s="31" t="s">
        <v>35</v>
      </c>
      <c r="K107" s="99">
        <v>1</v>
      </c>
      <c r="L107" s="99">
        <v>11</v>
      </c>
      <c r="M107" s="99">
        <v>0</v>
      </c>
      <c r="N107" s="99">
        <v>12</v>
      </c>
      <c r="O107" s="100">
        <v>6</v>
      </c>
      <c r="P107" s="100"/>
      <c r="Q107" s="100">
        <v>18</v>
      </c>
      <c r="R107" s="49"/>
      <c r="S107" s="101"/>
      <c r="T107" s="102"/>
      <c r="U107" s="103"/>
      <c r="V107" s="103"/>
      <c r="W107" s="103"/>
      <c r="X107" s="49"/>
    </row>
    <row r="108" spans="2:24" ht="16.149999999999999" customHeight="1" x14ac:dyDescent="0.2">
      <c r="B108" s="22"/>
      <c r="C108" s="23"/>
      <c r="D108" s="29"/>
      <c r="E108" s="29"/>
      <c r="F108" s="29"/>
      <c r="G108" s="30"/>
      <c r="H108" s="83" t="s">
        <v>61</v>
      </c>
      <c r="I108" s="30"/>
      <c r="J108" s="31" t="s">
        <v>30</v>
      </c>
      <c r="K108" s="99">
        <v>0</v>
      </c>
      <c r="L108" s="99">
        <v>12</v>
      </c>
      <c r="M108" s="99">
        <v>8</v>
      </c>
      <c r="N108" s="99">
        <v>20</v>
      </c>
      <c r="O108" s="100">
        <v>10</v>
      </c>
      <c r="P108" s="100"/>
      <c r="Q108" s="100">
        <v>30</v>
      </c>
      <c r="R108" s="49"/>
      <c r="S108" s="101"/>
      <c r="T108" s="102"/>
      <c r="U108" s="103"/>
      <c r="V108" s="103"/>
      <c r="W108" s="103"/>
      <c r="X108" s="49"/>
    </row>
    <row r="109" spans="2:24" ht="16.149999999999999" customHeight="1" x14ac:dyDescent="0.2">
      <c r="B109" s="22"/>
      <c r="C109" s="23"/>
      <c r="D109" s="29"/>
      <c r="E109" s="29"/>
      <c r="F109" s="29"/>
      <c r="G109" s="30"/>
      <c r="H109" s="83" t="s">
        <v>39</v>
      </c>
      <c r="I109" s="30"/>
      <c r="J109" s="31" t="s">
        <v>28</v>
      </c>
      <c r="K109" s="99">
        <v>10</v>
      </c>
      <c r="L109" s="99">
        <v>69</v>
      </c>
      <c r="M109" s="99">
        <v>4</v>
      </c>
      <c r="N109" s="99">
        <v>83</v>
      </c>
      <c r="O109" s="100">
        <v>82</v>
      </c>
      <c r="P109" s="100"/>
      <c r="Q109" s="100">
        <v>165</v>
      </c>
      <c r="R109" s="49"/>
      <c r="S109" s="101"/>
      <c r="T109" s="102"/>
      <c r="U109" s="103"/>
      <c r="V109" s="103"/>
      <c r="W109" s="103"/>
      <c r="X109" s="49"/>
    </row>
    <row r="110" spans="2:24" ht="16.149999999999999" customHeight="1" x14ac:dyDescent="0.2">
      <c r="B110" s="22"/>
      <c r="C110" s="23"/>
      <c r="D110" s="29"/>
      <c r="E110" s="29"/>
      <c r="F110" s="29"/>
      <c r="G110" s="30"/>
      <c r="H110" s="83"/>
      <c r="I110" s="30"/>
      <c r="J110" s="31"/>
      <c r="K110" s="65">
        <f>SUM(K107:K109)</f>
        <v>11</v>
      </c>
      <c r="L110" s="65">
        <f>SUM(L107:L109)</f>
        <v>92</v>
      </c>
      <c r="M110" s="65">
        <f>SUM(M107:M109)</f>
        <v>12</v>
      </c>
      <c r="N110" s="65">
        <f>SUM(N107:N109)</f>
        <v>115</v>
      </c>
      <c r="O110" s="65">
        <f>SUM(O107:O109)</f>
        <v>98</v>
      </c>
      <c r="P110" s="65"/>
      <c r="Q110" s="65">
        <f>SUM(Q107:Q109)</f>
        <v>213</v>
      </c>
      <c r="R110" s="51">
        <v>6881.4</v>
      </c>
      <c r="S110" s="148">
        <v>15620.78</v>
      </c>
      <c r="T110" s="95"/>
      <c r="U110" s="96"/>
      <c r="V110" s="96"/>
      <c r="W110" s="96"/>
      <c r="X110" s="142" t="s">
        <v>116</v>
      </c>
    </row>
    <row r="111" spans="2:24" ht="16.149999999999999" customHeight="1" x14ac:dyDescent="0.2">
      <c r="B111" s="143">
        <v>30</v>
      </c>
      <c r="C111" s="23" t="s">
        <v>27</v>
      </c>
      <c r="D111" s="29">
        <v>54</v>
      </c>
      <c r="E111" s="29">
        <v>4</v>
      </c>
      <c r="F111" s="29">
        <v>1</v>
      </c>
      <c r="G111" s="30">
        <v>1.2</v>
      </c>
      <c r="H111" s="83" t="s">
        <v>26</v>
      </c>
      <c r="I111" s="30" t="s">
        <v>17</v>
      </c>
      <c r="J111" s="31" t="s">
        <v>35</v>
      </c>
      <c r="K111" s="99">
        <v>2</v>
      </c>
      <c r="L111" s="99">
        <v>25</v>
      </c>
      <c r="M111" s="99">
        <v>4</v>
      </c>
      <c r="N111" s="99">
        <v>31</v>
      </c>
      <c r="O111" s="100">
        <v>19</v>
      </c>
      <c r="P111" s="100"/>
      <c r="Q111" s="100">
        <v>50</v>
      </c>
      <c r="R111" s="49"/>
      <c r="S111" s="101"/>
      <c r="T111" s="102"/>
      <c r="U111" s="103"/>
      <c r="V111" s="103"/>
      <c r="W111" s="103"/>
      <c r="X111" s="49"/>
    </row>
    <row r="112" spans="2:24" ht="16.149999999999999" customHeight="1" x14ac:dyDescent="0.2">
      <c r="B112" s="22"/>
      <c r="C112" s="23"/>
      <c r="D112" s="29"/>
      <c r="E112" s="29"/>
      <c r="F112" s="29"/>
      <c r="G112" s="30"/>
      <c r="H112" s="83" t="s">
        <v>72</v>
      </c>
      <c r="I112" s="30"/>
      <c r="J112" s="31" t="s">
        <v>30</v>
      </c>
      <c r="K112" s="99">
        <v>0</v>
      </c>
      <c r="L112" s="99">
        <v>6</v>
      </c>
      <c r="M112" s="99">
        <v>4</v>
      </c>
      <c r="N112" s="99">
        <v>10</v>
      </c>
      <c r="O112" s="100">
        <v>12</v>
      </c>
      <c r="P112" s="100"/>
      <c r="Q112" s="100">
        <v>22</v>
      </c>
      <c r="R112" s="49"/>
      <c r="S112" s="101"/>
      <c r="T112" s="102"/>
      <c r="U112" s="103"/>
      <c r="V112" s="103"/>
      <c r="W112" s="103"/>
      <c r="X112" s="49"/>
    </row>
    <row r="113" spans="2:24" ht="16.149999999999999" customHeight="1" x14ac:dyDescent="0.2">
      <c r="B113" s="22"/>
      <c r="C113" s="23"/>
      <c r="D113" s="29"/>
      <c r="E113" s="29"/>
      <c r="F113" s="29"/>
      <c r="G113" s="30"/>
      <c r="H113" s="83" t="s">
        <v>40</v>
      </c>
      <c r="I113" s="30"/>
      <c r="J113" s="31" t="s">
        <v>28</v>
      </c>
      <c r="K113" s="99">
        <v>0</v>
      </c>
      <c r="L113" s="99">
        <v>45</v>
      </c>
      <c r="M113" s="99">
        <v>0</v>
      </c>
      <c r="N113" s="99">
        <v>45</v>
      </c>
      <c r="O113" s="100">
        <v>73</v>
      </c>
      <c r="P113" s="100"/>
      <c r="Q113" s="100">
        <v>118</v>
      </c>
      <c r="R113" s="49"/>
      <c r="S113" s="101"/>
      <c r="T113" s="102"/>
      <c r="U113" s="103"/>
      <c r="V113" s="103"/>
      <c r="W113" s="103"/>
      <c r="X113" s="49"/>
    </row>
    <row r="114" spans="2:24" ht="16.149999999999999" customHeight="1" x14ac:dyDescent="0.2">
      <c r="B114" s="22"/>
      <c r="C114" s="23"/>
      <c r="D114" s="29"/>
      <c r="E114" s="29"/>
      <c r="F114" s="29"/>
      <c r="G114" s="30"/>
      <c r="H114" s="83"/>
      <c r="I114" s="30"/>
      <c r="J114" s="31"/>
      <c r="K114" s="65">
        <f>SUM(K111:K113)</f>
        <v>2</v>
      </c>
      <c r="L114" s="65">
        <f t="shared" ref="L114:Q114" si="9">SUM(L111:L113)</f>
        <v>76</v>
      </c>
      <c r="M114" s="65">
        <f t="shared" si="9"/>
        <v>8</v>
      </c>
      <c r="N114" s="65">
        <f t="shared" si="9"/>
        <v>86</v>
      </c>
      <c r="O114" s="65">
        <f t="shared" si="9"/>
        <v>104</v>
      </c>
      <c r="P114" s="65"/>
      <c r="Q114" s="65">
        <f t="shared" si="9"/>
        <v>190</v>
      </c>
      <c r="R114" s="51">
        <v>7834</v>
      </c>
      <c r="S114" s="148">
        <v>17548.16</v>
      </c>
      <c r="T114" s="95"/>
      <c r="U114" s="96"/>
      <c r="V114" s="96"/>
      <c r="W114" s="96"/>
      <c r="X114" s="142" t="s">
        <v>116</v>
      </c>
    </row>
    <row r="115" spans="2:24" ht="16.149999999999999" customHeight="1" x14ac:dyDescent="0.2">
      <c r="B115" s="143">
        <v>31</v>
      </c>
      <c r="C115" s="23" t="s">
        <v>27</v>
      </c>
      <c r="D115" s="29">
        <v>54</v>
      </c>
      <c r="E115" s="29">
        <v>10</v>
      </c>
      <c r="F115" s="29">
        <v>2</v>
      </c>
      <c r="G115" s="30">
        <v>1.4</v>
      </c>
      <c r="H115" s="83" t="s">
        <v>26</v>
      </c>
      <c r="I115" s="30" t="s">
        <v>17</v>
      </c>
      <c r="J115" s="31" t="s">
        <v>35</v>
      </c>
      <c r="K115" s="99">
        <v>1</v>
      </c>
      <c r="L115" s="99">
        <v>15</v>
      </c>
      <c r="M115" s="99">
        <v>3</v>
      </c>
      <c r="N115" s="99">
        <v>19</v>
      </c>
      <c r="O115" s="99">
        <v>11</v>
      </c>
      <c r="P115" s="99"/>
      <c r="Q115" s="99">
        <v>30</v>
      </c>
      <c r="R115" s="105"/>
      <c r="S115" s="106"/>
      <c r="T115" s="107"/>
      <c r="U115" s="108"/>
      <c r="V115" s="108"/>
      <c r="W115" s="108"/>
      <c r="X115" s="105"/>
    </row>
    <row r="116" spans="2:24" ht="16.149999999999999" customHeight="1" x14ac:dyDescent="0.2">
      <c r="B116" s="22"/>
      <c r="C116" s="23"/>
      <c r="D116" s="29"/>
      <c r="E116" s="29"/>
      <c r="F116" s="29"/>
      <c r="G116" s="30"/>
      <c r="H116" s="83" t="s">
        <v>84</v>
      </c>
      <c r="I116" s="30"/>
      <c r="J116" s="31" t="s">
        <v>30</v>
      </c>
      <c r="K116" s="99">
        <v>0</v>
      </c>
      <c r="L116" s="99">
        <v>10</v>
      </c>
      <c r="M116" s="99">
        <v>7</v>
      </c>
      <c r="N116" s="99">
        <v>17</v>
      </c>
      <c r="O116" s="99">
        <v>19</v>
      </c>
      <c r="P116" s="99"/>
      <c r="Q116" s="99">
        <v>36</v>
      </c>
      <c r="R116" s="105"/>
      <c r="S116" s="106"/>
      <c r="T116" s="107"/>
      <c r="U116" s="108"/>
      <c r="V116" s="108"/>
      <c r="W116" s="108"/>
      <c r="X116" s="105"/>
    </row>
    <row r="117" spans="2:24" ht="16.149999999999999" customHeight="1" x14ac:dyDescent="0.2">
      <c r="B117" s="22"/>
      <c r="C117" s="23"/>
      <c r="D117" s="29"/>
      <c r="E117" s="29"/>
      <c r="F117" s="29"/>
      <c r="G117" s="30"/>
      <c r="H117" s="83" t="s">
        <v>39</v>
      </c>
      <c r="I117" s="30"/>
      <c r="J117" s="31" t="s">
        <v>28</v>
      </c>
      <c r="K117" s="99">
        <v>0</v>
      </c>
      <c r="L117" s="99">
        <v>89</v>
      </c>
      <c r="M117" s="99">
        <v>18</v>
      </c>
      <c r="N117" s="99">
        <v>107</v>
      </c>
      <c r="O117" s="99">
        <v>97</v>
      </c>
      <c r="P117" s="99"/>
      <c r="Q117" s="99">
        <v>204</v>
      </c>
      <c r="R117" s="105"/>
      <c r="S117" s="106"/>
      <c r="T117" s="107"/>
      <c r="U117" s="108"/>
      <c r="V117" s="108"/>
      <c r="W117" s="108"/>
      <c r="X117" s="105"/>
    </row>
    <row r="118" spans="2:24" ht="16.149999999999999" customHeight="1" x14ac:dyDescent="0.2">
      <c r="B118" s="22"/>
      <c r="C118" s="23"/>
      <c r="D118" s="29"/>
      <c r="E118" s="29"/>
      <c r="F118" s="29"/>
      <c r="G118" s="30"/>
      <c r="H118" s="83"/>
      <c r="I118" s="30"/>
      <c r="J118" s="31"/>
      <c r="K118" s="65">
        <f>SUM(K115:K117)</f>
        <v>1</v>
      </c>
      <c r="L118" s="65">
        <f t="shared" ref="L118:Q118" si="10">SUM(L115:L117)</f>
        <v>114</v>
      </c>
      <c r="M118" s="65">
        <f t="shared" si="10"/>
        <v>28</v>
      </c>
      <c r="N118" s="65">
        <f t="shared" si="10"/>
        <v>143</v>
      </c>
      <c r="O118" s="65">
        <f t="shared" si="10"/>
        <v>127</v>
      </c>
      <c r="P118" s="65"/>
      <c r="Q118" s="65">
        <f t="shared" si="10"/>
        <v>270</v>
      </c>
      <c r="R118" s="51">
        <v>8155.4</v>
      </c>
      <c r="S118" s="148">
        <v>18757.419999999998</v>
      </c>
      <c r="T118" s="95"/>
      <c r="U118" s="96"/>
      <c r="V118" s="96"/>
      <c r="W118" s="96"/>
      <c r="X118" s="142" t="s">
        <v>116</v>
      </c>
    </row>
    <row r="119" spans="2:24" ht="16.149999999999999" customHeight="1" x14ac:dyDescent="0.2">
      <c r="B119" s="143">
        <v>32</v>
      </c>
      <c r="C119" s="23" t="s">
        <v>27</v>
      </c>
      <c r="D119" s="29">
        <v>55</v>
      </c>
      <c r="E119" s="29">
        <v>17</v>
      </c>
      <c r="F119" s="29">
        <v>2</v>
      </c>
      <c r="G119" s="30">
        <v>3</v>
      </c>
      <c r="H119" s="83" t="s">
        <v>26</v>
      </c>
      <c r="I119" s="30" t="s">
        <v>17</v>
      </c>
      <c r="J119" s="31" t="s">
        <v>35</v>
      </c>
      <c r="K119" s="99">
        <v>5</v>
      </c>
      <c r="L119" s="99">
        <v>71</v>
      </c>
      <c r="M119" s="99">
        <v>12</v>
      </c>
      <c r="N119" s="99">
        <v>88</v>
      </c>
      <c r="O119" s="100">
        <v>52</v>
      </c>
      <c r="P119" s="100"/>
      <c r="Q119" s="100">
        <v>140</v>
      </c>
      <c r="R119" s="49"/>
      <c r="S119" s="101"/>
      <c r="T119" s="102"/>
      <c r="U119" s="103"/>
      <c r="V119" s="103"/>
      <c r="W119" s="103"/>
      <c r="X119" s="49"/>
    </row>
    <row r="120" spans="2:24" ht="16.149999999999999" customHeight="1" x14ac:dyDescent="0.2">
      <c r="B120" s="22"/>
      <c r="C120" s="23"/>
      <c r="D120" s="29"/>
      <c r="E120" s="29"/>
      <c r="F120" s="29"/>
      <c r="G120" s="30"/>
      <c r="H120" s="83" t="s">
        <v>51</v>
      </c>
      <c r="I120" s="30"/>
      <c r="J120" s="31" t="s">
        <v>30</v>
      </c>
      <c r="K120" s="99">
        <v>0</v>
      </c>
      <c r="L120" s="99">
        <v>14</v>
      </c>
      <c r="M120" s="99">
        <v>10</v>
      </c>
      <c r="N120" s="99">
        <v>24</v>
      </c>
      <c r="O120" s="100">
        <v>27</v>
      </c>
      <c r="P120" s="100"/>
      <c r="Q120" s="100">
        <v>51</v>
      </c>
      <c r="R120" s="49"/>
      <c r="S120" s="101"/>
      <c r="T120" s="102"/>
      <c r="U120" s="103"/>
      <c r="V120" s="103"/>
      <c r="W120" s="103"/>
      <c r="X120" s="49"/>
    </row>
    <row r="121" spans="2:24" ht="16.149999999999999" customHeight="1" x14ac:dyDescent="0.2">
      <c r="B121" s="22"/>
      <c r="C121" s="23"/>
      <c r="D121" s="29"/>
      <c r="E121" s="29"/>
      <c r="F121" s="29"/>
      <c r="G121" s="30"/>
      <c r="H121" s="83"/>
      <c r="I121" s="30"/>
      <c r="J121" s="31" t="s">
        <v>28</v>
      </c>
      <c r="K121" s="99">
        <v>38</v>
      </c>
      <c r="L121" s="99">
        <v>228</v>
      </c>
      <c r="M121" s="99">
        <v>0</v>
      </c>
      <c r="N121" s="99">
        <v>266</v>
      </c>
      <c r="O121" s="100">
        <v>292</v>
      </c>
      <c r="P121" s="100"/>
      <c r="Q121" s="100">
        <v>558</v>
      </c>
      <c r="R121" s="49"/>
      <c r="S121" s="101"/>
      <c r="T121" s="102"/>
      <c r="U121" s="103"/>
      <c r="V121" s="103"/>
      <c r="W121" s="103"/>
      <c r="X121" s="49"/>
    </row>
    <row r="122" spans="2:24" ht="16.149999999999999" customHeight="1" x14ac:dyDescent="0.2">
      <c r="B122" s="22"/>
      <c r="C122" s="23"/>
      <c r="D122" s="29"/>
      <c r="E122" s="29"/>
      <c r="F122" s="29"/>
      <c r="G122" s="30"/>
      <c r="H122" s="83" t="s">
        <v>50</v>
      </c>
      <c r="I122" s="30"/>
      <c r="J122" s="31"/>
      <c r="K122" s="65">
        <f>SUM(K119:K121)</f>
        <v>43</v>
      </c>
      <c r="L122" s="65">
        <f t="shared" ref="L122:Q122" si="11">SUM(L119:L121)</f>
        <v>313</v>
      </c>
      <c r="M122" s="65">
        <f t="shared" si="11"/>
        <v>22</v>
      </c>
      <c r="N122" s="65">
        <f t="shared" si="11"/>
        <v>378</v>
      </c>
      <c r="O122" s="65">
        <f t="shared" si="11"/>
        <v>371</v>
      </c>
      <c r="P122" s="65"/>
      <c r="Q122" s="65">
        <f t="shared" si="11"/>
        <v>749</v>
      </c>
      <c r="R122" s="51">
        <v>26994.799999999999</v>
      </c>
      <c r="S122" s="148">
        <v>50210.33</v>
      </c>
      <c r="T122" s="95"/>
      <c r="U122" s="96"/>
      <c r="V122" s="96"/>
      <c r="W122" s="96"/>
      <c r="X122" s="142" t="s">
        <v>116</v>
      </c>
    </row>
    <row r="123" spans="2:24" ht="16.149999999999999" customHeight="1" x14ac:dyDescent="0.2">
      <c r="B123" s="143">
        <v>33</v>
      </c>
      <c r="C123" s="23" t="s">
        <v>27</v>
      </c>
      <c r="D123" s="29">
        <v>55</v>
      </c>
      <c r="E123" s="29">
        <v>21</v>
      </c>
      <c r="F123" s="29">
        <v>1</v>
      </c>
      <c r="G123" s="30">
        <v>3.5</v>
      </c>
      <c r="H123" s="83" t="s">
        <v>26</v>
      </c>
      <c r="I123" s="30" t="s">
        <v>17</v>
      </c>
      <c r="J123" s="31" t="s">
        <v>35</v>
      </c>
      <c r="K123" s="99">
        <v>8</v>
      </c>
      <c r="L123" s="99">
        <v>103</v>
      </c>
      <c r="M123" s="99">
        <v>17</v>
      </c>
      <c r="N123" s="99">
        <v>128</v>
      </c>
      <c r="O123" s="99">
        <v>74</v>
      </c>
      <c r="P123" s="99"/>
      <c r="Q123" s="99">
        <v>202</v>
      </c>
      <c r="R123" s="49"/>
      <c r="S123" s="101"/>
      <c r="T123" s="102"/>
      <c r="U123" s="103"/>
      <c r="V123" s="103"/>
      <c r="W123" s="103"/>
      <c r="X123" s="49"/>
    </row>
    <row r="124" spans="2:24" ht="16.149999999999999" customHeight="1" x14ac:dyDescent="0.2">
      <c r="B124" s="22"/>
      <c r="C124" s="23"/>
      <c r="D124" s="29"/>
      <c r="E124" s="29"/>
      <c r="F124" s="29"/>
      <c r="G124" s="30"/>
      <c r="H124" s="83" t="s">
        <v>85</v>
      </c>
      <c r="I124" s="30"/>
      <c r="J124" s="31" t="s">
        <v>30</v>
      </c>
      <c r="K124" s="99">
        <v>0</v>
      </c>
      <c r="L124" s="99">
        <v>31</v>
      </c>
      <c r="M124" s="99">
        <v>21</v>
      </c>
      <c r="N124" s="99">
        <v>52</v>
      </c>
      <c r="O124" s="99">
        <v>128</v>
      </c>
      <c r="P124" s="99"/>
      <c r="Q124" s="99">
        <v>180</v>
      </c>
      <c r="R124" s="49"/>
      <c r="S124" s="101"/>
      <c r="T124" s="102"/>
      <c r="U124" s="103"/>
      <c r="V124" s="103"/>
      <c r="W124" s="103"/>
      <c r="X124" s="49"/>
    </row>
    <row r="125" spans="2:24" ht="16.149999999999999" customHeight="1" x14ac:dyDescent="0.2">
      <c r="B125" s="22"/>
      <c r="C125" s="23"/>
      <c r="D125" s="29"/>
      <c r="E125" s="29"/>
      <c r="F125" s="29"/>
      <c r="G125" s="30"/>
      <c r="H125" s="83" t="s">
        <v>47</v>
      </c>
      <c r="I125" s="30"/>
      <c r="J125" s="31" t="s">
        <v>28</v>
      </c>
      <c r="K125" s="99">
        <v>0</v>
      </c>
      <c r="L125" s="99">
        <v>65</v>
      </c>
      <c r="M125" s="99">
        <v>0</v>
      </c>
      <c r="N125" s="99">
        <v>65</v>
      </c>
      <c r="O125" s="99">
        <v>87</v>
      </c>
      <c r="P125" s="99"/>
      <c r="Q125" s="99">
        <v>152</v>
      </c>
      <c r="R125" s="49"/>
      <c r="S125" s="101"/>
      <c r="T125" s="102"/>
      <c r="U125" s="103"/>
      <c r="V125" s="103"/>
      <c r="W125" s="103"/>
      <c r="X125" s="49"/>
    </row>
    <row r="126" spans="2:24" ht="16.149999999999999" customHeight="1" x14ac:dyDescent="0.2">
      <c r="B126" s="22"/>
      <c r="C126" s="23"/>
      <c r="D126" s="29"/>
      <c r="E126" s="29"/>
      <c r="F126" s="29"/>
      <c r="G126" s="30"/>
      <c r="H126" s="83"/>
      <c r="I126" s="30"/>
      <c r="J126" s="31"/>
      <c r="K126" s="65">
        <f>SUM(K123:K125)</f>
        <v>8</v>
      </c>
      <c r="L126" s="65">
        <f t="shared" ref="L126:Q126" si="12">SUM(L123:L125)</f>
        <v>199</v>
      </c>
      <c r="M126" s="65">
        <f t="shared" si="12"/>
        <v>38</v>
      </c>
      <c r="N126" s="65">
        <f t="shared" si="12"/>
        <v>245</v>
      </c>
      <c r="O126" s="65">
        <f t="shared" si="12"/>
        <v>289</v>
      </c>
      <c r="P126" s="65"/>
      <c r="Q126" s="65">
        <f t="shared" si="12"/>
        <v>534</v>
      </c>
      <c r="R126" s="51">
        <v>28910.7</v>
      </c>
      <c r="S126" s="148">
        <v>301249.49</v>
      </c>
      <c r="T126" s="95"/>
      <c r="U126" s="96"/>
      <c r="V126" s="96"/>
      <c r="W126" s="96"/>
      <c r="X126" s="142" t="s">
        <v>116</v>
      </c>
    </row>
    <row r="127" spans="2:24" ht="16.149999999999999" customHeight="1" x14ac:dyDescent="0.2">
      <c r="B127" s="143">
        <v>34</v>
      </c>
      <c r="C127" s="23" t="s">
        <v>27</v>
      </c>
      <c r="D127" s="29">
        <v>56</v>
      </c>
      <c r="E127" s="29">
        <v>16</v>
      </c>
      <c r="F127" s="29">
        <v>2</v>
      </c>
      <c r="G127" s="30">
        <v>5.5</v>
      </c>
      <c r="H127" s="83" t="s">
        <v>26</v>
      </c>
      <c r="I127" s="30" t="s">
        <v>17</v>
      </c>
      <c r="J127" s="31" t="s">
        <v>35</v>
      </c>
      <c r="K127" s="99">
        <v>15</v>
      </c>
      <c r="L127" s="99">
        <v>205</v>
      </c>
      <c r="M127" s="99">
        <v>34</v>
      </c>
      <c r="N127" s="99">
        <v>254</v>
      </c>
      <c r="O127" s="99">
        <v>159</v>
      </c>
      <c r="P127" s="99"/>
      <c r="Q127" s="99">
        <v>413</v>
      </c>
      <c r="R127" s="49"/>
      <c r="S127" s="101"/>
      <c r="T127" s="102"/>
      <c r="U127" s="103"/>
      <c r="V127" s="103"/>
      <c r="W127" s="103"/>
      <c r="X127" s="49"/>
    </row>
    <row r="128" spans="2:24" ht="16.149999999999999" customHeight="1" x14ac:dyDescent="0.2">
      <c r="B128" s="22"/>
      <c r="C128" s="23"/>
      <c r="D128" s="29"/>
      <c r="E128" s="29"/>
      <c r="F128" s="29"/>
      <c r="G128" s="30"/>
      <c r="H128" s="83" t="s">
        <v>54</v>
      </c>
      <c r="I128" s="30"/>
      <c r="J128" s="31" t="s">
        <v>30</v>
      </c>
      <c r="K128" s="99">
        <v>0</v>
      </c>
      <c r="L128" s="99">
        <v>49</v>
      </c>
      <c r="M128" s="99">
        <v>33</v>
      </c>
      <c r="N128" s="99">
        <v>82</v>
      </c>
      <c r="O128" s="99">
        <v>183</v>
      </c>
      <c r="P128" s="99"/>
      <c r="Q128" s="99">
        <v>265</v>
      </c>
      <c r="R128" s="49"/>
      <c r="S128" s="101"/>
      <c r="T128" s="102"/>
      <c r="U128" s="103"/>
      <c r="V128" s="103"/>
      <c r="W128" s="103"/>
      <c r="X128" s="49"/>
    </row>
    <row r="129" spans="2:24" ht="16.149999999999999" customHeight="1" x14ac:dyDescent="0.2">
      <c r="B129" s="22"/>
      <c r="C129" s="23"/>
      <c r="D129" s="29"/>
      <c r="E129" s="29"/>
      <c r="F129" s="29"/>
      <c r="G129" s="30"/>
      <c r="H129" s="83" t="s">
        <v>47</v>
      </c>
      <c r="I129" s="30"/>
      <c r="J129" s="31" t="s">
        <v>28</v>
      </c>
      <c r="K129" s="99">
        <v>0</v>
      </c>
      <c r="L129" s="99">
        <v>69</v>
      </c>
      <c r="M129" s="99">
        <v>1</v>
      </c>
      <c r="N129" s="99">
        <v>70</v>
      </c>
      <c r="O129" s="99">
        <v>93</v>
      </c>
      <c r="P129" s="99"/>
      <c r="Q129" s="99">
        <v>163</v>
      </c>
      <c r="R129" s="49"/>
      <c r="S129" s="101"/>
      <c r="T129" s="102"/>
      <c r="U129" s="103"/>
      <c r="V129" s="103"/>
      <c r="W129" s="103"/>
      <c r="X129" s="49"/>
    </row>
    <row r="130" spans="2:24" ht="16.149999999999999" customHeight="1" x14ac:dyDescent="0.2">
      <c r="B130" s="22"/>
      <c r="C130" s="23"/>
      <c r="D130" s="29"/>
      <c r="E130" s="29"/>
      <c r="F130" s="29"/>
      <c r="G130" s="30"/>
      <c r="H130" s="83"/>
      <c r="I130" s="30"/>
      <c r="J130" s="31"/>
      <c r="K130" s="65">
        <f>SUM(K127:K129)</f>
        <v>15</v>
      </c>
      <c r="L130" s="65">
        <f t="shared" ref="L130:Q130" si="13">SUM(L127:L129)</f>
        <v>323</v>
      </c>
      <c r="M130" s="65">
        <f t="shared" si="13"/>
        <v>68</v>
      </c>
      <c r="N130" s="65">
        <f t="shared" si="13"/>
        <v>406</v>
      </c>
      <c r="O130" s="65">
        <f t="shared" si="13"/>
        <v>435</v>
      </c>
      <c r="P130" s="65"/>
      <c r="Q130" s="65">
        <f t="shared" si="13"/>
        <v>841</v>
      </c>
      <c r="R130" s="51">
        <v>53359.8</v>
      </c>
      <c r="S130" s="148">
        <v>480771.8</v>
      </c>
      <c r="T130" s="95"/>
      <c r="U130" s="96"/>
      <c r="V130" s="96"/>
      <c r="W130" s="96"/>
      <c r="X130" s="142" t="s">
        <v>116</v>
      </c>
    </row>
    <row r="131" spans="2:24" ht="16.149999999999999" customHeight="1" x14ac:dyDescent="0.2">
      <c r="B131" s="143">
        <v>35</v>
      </c>
      <c r="C131" s="23" t="s">
        <v>27</v>
      </c>
      <c r="D131" s="29">
        <v>56</v>
      </c>
      <c r="E131" s="29">
        <v>6</v>
      </c>
      <c r="F131" s="29">
        <v>1</v>
      </c>
      <c r="G131" s="30">
        <v>2.5</v>
      </c>
      <c r="H131" s="83" t="s">
        <v>26</v>
      </c>
      <c r="I131" s="30" t="s">
        <v>17</v>
      </c>
      <c r="J131" s="31" t="s">
        <v>35</v>
      </c>
      <c r="K131" s="99">
        <v>3</v>
      </c>
      <c r="L131" s="99">
        <v>50</v>
      </c>
      <c r="M131" s="99">
        <v>8</v>
      </c>
      <c r="N131" s="99">
        <v>61</v>
      </c>
      <c r="O131" s="99">
        <v>36</v>
      </c>
      <c r="P131" s="99"/>
      <c r="Q131" s="99">
        <v>97</v>
      </c>
      <c r="R131" s="49"/>
      <c r="S131" s="101"/>
      <c r="T131" s="102"/>
      <c r="U131" s="103"/>
      <c r="V131" s="103"/>
      <c r="W131" s="103"/>
      <c r="X131" s="49"/>
    </row>
    <row r="132" spans="2:24" ht="16.149999999999999" customHeight="1" x14ac:dyDescent="0.2">
      <c r="B132" s="22"/>
      <c r="C132" s="23"/>
      <c r="D132" s="29"/>
      <c r="E132" s="29"/>
      <c r="F132" s="29"/>
      <c r="G132" s="30"/>
      <c r="H132" s="83" t="s">
        <v>45</v>
      </c>
      <c r="I132" s="30"/>
      <c r="J132" s="31" t="s">
        <v>28</v>
      </c>
      <c r="K132" s="99">
        <v>25</v>
      </c>
      <c r="L132" s="99">
        <v>216</v>
      </c>
      <c r="M132" s="99">
        <v>2</v>
      </c>
      <c r="N132" s="99">
        <v>243</v>
      </c>
      <c r="O132" s="99">
        <v>280</v>
      </c>
      <c r="P132" s="99"/>
      <c r="Q132" s="99">
        <v>523</v>
      </c>
      <c r="R132" s="49"/>
      <c r="S132" s="101"/>
      <c r="T132" s="102"/>
      <c r="U132" s="103"/>
      <c r="V132" s="103"/>
      <c r="W132" s="103"/>
      <c r="X132" s="49"/>
    </row>
    <row r="133" spans="2:24" ht="16.149999999999999" customHeight="1" x14ac:dyDescent="0.2">
      <c r="B133" s="22"/>
      <c r="C133" s="23"/>
      <c r="D133" s="29"/>
      <c r="E133" s="29"/>
      <c r="F133" s="29"/>
      <c r="G133" s="30"/>
      <c r="H133" s="83" t="s">
        <v>50</v>
      </c>
      <c r="I133" s="30"/>
      <c r="J133" s="31"/>
      <c r="K133" s="65">
        <f>SUM(K131:K132)</f>
        <v>28</v>
      </c>
      <c r="L133" s="65">
        <f t="shared" ref="L133:Q133" si="14">SUM(L131:L132)</f>
        <v>266</v>
      </c>
      <c r="M133" s="65">
        <f t="shared" si="14"/>
        <v>10</v>
      </c>
      <c r="N133" s="65">
        <f t="shared" si="14"/>
        <v>304</v>
      </c>
      <c r="O133" s="65">
        <f t="shared" si="14"/>
        <v>316</v>
      </c>
      <c r="P133" s="65"/>
      <c r="Q133" s="65">
        <f t="shared" si="14"/>
        <v>620</v>
      </c>
      <c r="R133" s="51">
        <v>19352.099999999999</v>
      </c>
      <c r="S133" s="148">
        <v>38510.68</v>
      </c>
      <c r="T133" s="95"/>
      <c r="U133" s="96"/>
      <c r="V133" s="96"/>
      <c r="W133" s="96"/>
      <c r="X133" s="142" t="s">
        <v>116</v>
      </c>
    </row>
    <row r="134" spans="2:24" ht="16.149999999999999" customHeight="1" x14ac:dyDescent="0.2">
      <c r="B134" s="143">
        <v>36</v>
      </c>
      <c r="C134" s="23" t="s">
        <v>27</v>
      </c>
      <c r="D134" s="29">
        <v>57</v>
      </c>
      <c r="E134" s="29">
        <v>6</v>
      </c>
      <c r="F134" s="29">
        <v>1</v>
      </c>
      <c r="G134" s="30">
        <v>3</v>
      </c>
      <c r="H134" s="83" t="s">
        <v>26</v>
      </c>
      <c r="I134" s="30" t="s">
        <v>17</v>
      </c>
      <c r="J134" s="31" t="s">
        <v>35</v>
      </c>
      <c r="K134" s="99">
        <v>7</v>
      </c>
      <c r="L134" s="99">
        <v>97</v>
      </c>
      <c r="M134" s="99">
        <v>16</v>
      </c>
      <c r="N134" s="99">
        <v>120</v>
      </c>
      <c r="O134" s="99">
        <v>70</v>
      </c>
      <c r="P134" s="99"/>
      <c r="Q134" s="99">
        <v>190</v>
      </c>
      <c r="R134" s="49"/>
      <c r="S134" s="101"/>
      <c r="T134" s="102"/>
      <c r="U134" s="103"/>
      <c r="V134" s="103"/>
      <c r="W134" s="103"/>
      <c r="X134" s="49"/>
    </row>
    <row r="135" spans="2:24" ht="16.149999999999999" customHeight="1" x14ac:dyDescent="0.2">
      <c r="B135" s="22"/>
      <c r="C135" s="23"/>
      <c r="D135" s="29"/>
      <c r="E135" s="29"/>
      <c r="F135" s="29"/>
      <c r="G135" s="30"/>
      <c r="H135" s="83" t="s">
        <v>55</v>
      </c>
      <c r="I135" s="30"/>
      <c r="J135" s="31" t="s">
        <v>30</v>
      </c>
      <c r="K135" s="99">
        <v>0</v>
      </c>
      <c r="L135" s="99">
        <v>16</v>
      </c>
      <c r="M135" s="99">
        <v>11</v>
      </c>
      <c r="N135" s="99">
        <v>27</v>
      </c>
      <c r="O135" s="99">
        <v>27</v>
      </c>
      <c r="P135" s="99"/>
      <c r="Q135" s="99">
        <v>54</v>
      </c>
      <c r="R135" s="49"/>
      <c r="S135" s="101"/>
      <c r="T135" s="102"/>
      <c r="U135" s="103"/>
      <c r="V135" s="103"/>
      <c r="W135" s="103"/>
      <c r="X135" s="49"/>
    </row>
    <row r="136" spans="2:24" ht="16.149999999999999" customHeight="1" x14ac:dyDescent="0.2">
      <c r="B136" s="22"/>
      <c r="C136" s="23"/>
      <c r="D136" s="29"/>
      <c r="E136" s="29"/>
      <c r="F136" s="29"/>
      <c r="G136" s="30"/>
      <c r="H136" s="83" t="s">
        <v>47</v>
      </c>
      <c r="I136" s="30"/>
      <c r="J136" s="31" t="s">
        <v>28</v>
      </c>
      <c r="K136" s="99">
        <v>38</v>
      </c>
      <c r="L136" s="99">
        <v>108</v>
      </c>
      <c r="M136" s="99">
        <v>0</v>
      </c>
      <c r="N136" s="99">
        <v>146</v>
      </c>
      <c r="O136" s="99">
        <v>127</v>
      </c>
      <c r="P136" s="99"/>
      <c r="Q136" s="99">
        <v>273</v>
      </c>
      <c r="R136" s="49"/>
      <c r="S136" s="101"/>
      <c r="T136" s="102"/>
      <c r="U136" s="103"/>
      <c r="V136" s="103"/>
      <c r="W136" s="103"/>
      <c r="X136" s="49"/>
    </row>
    <row r="137" spans="2:24" ht="16.149999999999999" customHeight="1" x14ac:dyDescent="0.2">
      <c r="B137" s="22"/>
      <c r="C137" s="23"/>
      <c r="D137" s="29"/>
      <c r="E137" s="29"/>
      <c r="F137" s="29"/>
      <c r="G137" s="30"/>
      <c r="H137" s="83"/>
      <c r="I137" s="30"/>
      <c r="J137" s="31"/>
      <c r="K137" s="65">
        <f>SUM(K134:K136)</f>
        <v>45</v>
      </c>
      <c r="L137" s="65">
        <f t="shared" ref="L137:Q137" si="15">SUM(L134:L136)</f>
        <v>221</v>
      </c>
      <c r="M137" s="65">
        <f t="shared" si="15"/>
        <v>27</v>
      </c>
      <c r="N137" s="65">
        <f t="shared" si="15"/>
        <v>293</v>
      </c>
      <c r="O137" s="65">
        <f t="shared" si="15"/>
        <v>224</v>
      </c>
      <c r="P137" s="65"/>
      <c r="Q137" s="65">
        <f t="shared" si="15"/>
        <v>517</v>
      </c>
      <c r="R137" s="51">
        <v>28410</v>
      </c>
      <c r="S137" s="148">
        <v>261656.1</v>
      </c>
      <c r="T137" s="95"/>
      <c r="U137" s="96"/>
      <c r="V137" s="96"/>
      <c r="W137" s="96"/>
      <c r="X137" s="142" t="s">
        <v>116</v>
      </c>
    </row>
    <row r="138" spans="2:24" ht="16.149999999999999" customHeight="1" x14ac:dyDescent="0.2">
      <c r="B138" s="143">
        <v>37</v>
      </c>
      <c r="C138" s="23" t="s">
        <v>27</v>
      </c>
      <c r="D138" s="29">
        <v>57</v>
      </c>
      <c r="E138" s="29">
        <v>17</v>
      </c>
      <c r="F138" s="29">
        <v>2</v>
      </c>
      <c r="G138" s="30">
        <v>2.7</v>
      </c>
      <c r="H138" s="83" t="s">
        <v>26</v>
      </c>
      <c r="I138" s="30" t="s">
        <v>17</v>
      </c>
      <c r="J138" s="31" t="s">
        <v>35</v>
      </c>
      <c r="K138" s="99">
        <v>7</v>
      </c>
      <c r="L138" s="99">
        <v>92</v>
      </c>
      <c r="M138" s="99">
        <v>15</v>
      </c>
      <c r="N138" s="99">
        <v>114</v>
      </c>
      <c r="O138" s="99">
        <v>66</v>
      </c>
      <c r="P138" s="99"/>
      <c r="Q138" s="99">
        <v>180</v>
      </c>
      <c r="R138" s="49"/>
      <c r="S138" s="101"/>
      <c r="T138" s="102"/>
      <c r="U138" s="103"/>
      <c r="V138" s="103"/>
      <c r="W138" s="103"/>
      <c r="X138" s="49"/>
    </row>
    <row r="139" spans="2:24" ht="16.149999999999999" customHeight="1" x14ac:dyDescent="0.2">
      <c r="B139" s="22"/>
      <c r="C139" s="23"/>
      <c r="D139" s="29"/>
      <c r="E139" s="29"/>
      <c r="F139" s="29"/>
      <c r="G139" s="30"/>
      <c r="H139" s="83" t="s">
        <v>62</v>
      </c>
      <c r="I139" s="30"/>
      <c r="J139" s="31" t="s">
        <v>30</v>
      </c>
      <c r="K139" s="99">
        <v>0</v>
      </c>
      <c r="L139" s="99">
        <v>12</v>
      </c>
      <c r="M139" s="99">
        <v>8</v>
      </c>
      <c r="N139" s="99">
        <v>20</v>
      </c>
      <c r="O139" s="99">
        <v>93</v>
      </c>
      <c r="P139" s="99"/>
      <c r="Q139" s="99">
        <v>113</v>
      </c>
      <c r="R139" s="49"/>
      <c r="S139" s="101"/>
      <c r="T139" s="102"/>
      <c r="U139" s="103"/>
      <c r="V139" s="103"/>
      <c r="W139" s="103"/>
      <c r="X139" s="49"/>
    </row>
    <row r="140" spans="2:24" ht="16.149999999999999" customHeight="1" x14ac:dyDescent="0.2">
      <c r="B140" s="22"/>
      <c r="C140" s="23"/>
      <c r="D140" s="29"/>
      <c r="E140" s="29"/>
      <c r="F140" s="29"/>
      <c r="G140" s="30"/>
      <c r="H140" s="83" t="s">
        <v>50</v>
      </c>
      <c r="I140" s="30"/>
      <c r="J140" s="31" t="s">
        <v>28</v>
      </c>
      <c r="K140" s="99">
        <v>0</v>
      </c>
      <c r="L140" s="99">
        <v>158</v>
      </c>
      <c r="M140" s="99">
        <v>0</v>
      </c>
      <c r="N140" s="99">
        <v>158</v>
      </c>
      <c r="O140" s="99">
        <v>214</v>
      </c>
      <c r="P140" s="99"/>
      <c r="Q140" s="99">
        <v>372</v>
      </c>
      <c r="R140" s="49"/>
      <c r="S140" s="101"/>
      <c r="T140" s="102"/>
      <c r="U140" s="103"/>
      <c r="V140" s="103"/>
      <c r="W140" s="103"/>
      <c r="X140" s="49"/>
    </row>
    <row r="141" spans="2:24" ht="16.149999999999999" customHeight="1" x14ac:dyDescent="0.2">
      <c r="B141" s="22"/>
      <c r="C141" s="23"/>
      <c r="D141" s="29"/>
      <c r="E141" s="29"/>
      <c r="F141" s="29"/>
      <c r="G141" s="30"/>
      <c r="H141" s="83"/>
      <c r="I141" s="30"/>
      <c r="J141" s="31"/>
      <c r="K141" s="65">
        <f>SUM(K138:K140)</f>
        <v>7</v>
      </c>
      <c r="L141" s="65">
        <f t="shared" ref="L141:Q141" si="16">SUM(L138:L140)</f>
        <v>262</v>
      </c>
      <c r="M141" s="65">
        <f t="shared" si="16"/>
        <v>23</v>
      </c>
      <c r="N141" s="65">
        <f t="shared" si="16"/>
        <v>292</v>
      </c>
      <c r="O141" s="65">
        <f t="shared" si="16"/>
        <v>373</v>
      </c>
      <c r="P141" s="65"/>
      <c r="Q141" s="65">
        <f t="shared" si="16"/>
        <v>665</v>
      </c>
      <c r="R141" s="51">
        <v>27133.3</v>
      </c>
      <c r="S141" s="148">
        <v>47211.94</v>
      </c>
      <c r="T141" s="95"/>
      <c r="U141" s="96"/>
      <c r="V141" s="96"/>
      <c r="W141" s="96"/>
      <c r="X141" s="142" t="s">
        <v>116</v>
      </c>
    </row>
    <row r="142" spans="2:24" ht="16.149999999999999" customHeight="1" x14ac:dyDescent="0.2">
      <c r="B142" s="143">
        <v>38</v>
      </c>
      <c r="C142" s="23" t="s">
        <v>27</v>
      </c>
      <c r="D142" s="29">
        <v>58</v>
      </c>
      <c r="E142" s="29">
        <v>5</v>
      </c>
      <c r="F142" s="29">
        <v>1</v>
      </c>
      <c r="G142" s="30">
        <v>1.5</v>
      </c>
      <c r="H142" s="83" t="s">
        <v>26</v>
      </c>
      <c r="I142" s="30" t="s">
        <v>17</v>
      </c>
      <c r="J142" s="31" t="s">
        <v>35</v>
      </c>
      <c r="K142" s="99">
        <v>2</v>
      </c>
      <c r="L142" s="99">
        <v>26</v>
      </c>
      <c r="M142" s="99">
        <v>4</v>
      </c>
      <c r="N142" s="99">
        <v>32</v>
      </c>
      <c r="O142" s="99">
        <v>18</v>
      </c>
      <c r="P142" s="99"/>
      <c r="Q142" s="99">
        <v>50</v>
      </c>
      <c r="R142" s="49"/>
      <c r="S142" s="101"/>
      <c r="T142" s="102"/>
      <c r="U142" s="103"/>
      <c r="V142" s="103"/>
      <c r="W142" s="103"/>
      <c r="X142" s="49"/>
    </row>
    <row r="143" spans="2:24" ht="16.149999999999999" customHeight="1" x14ac:dyDescent="0.2">
      <c r="B143" s="22"/>
      <c r="C143" s="23"/>
      <c r="D143" s="29"/>
      <c r="E143" s="29"/>
      <c r="F143" s="29"/>
      <c r="G143" s="30"/>
      <c r="H143" s="83" t="s">
        <v>86</v>
      </c>
      <c r="I143" s="30"/>
      <c r="J143" s="31" t="s">
        <v>30</v>
      </c>
      <c r="K143" s="99">
        <v>0</v>
      </c>
      <c r="L143" s="99">
        <v>10</v>
      </c>
      <c r="M143" s="99">
        <v>7</v>
      </c>
      <c r="N143" s="99">
        <v>17</v>
      </c>
      <c r="O143" s="99">
        <v>20</v>
      </c>
      <c r="P143" s="99"/>
      <c r="Q143" s="99">
        <v>37</v>
      </c>
      <c r="R143" s="49"/>
      <c r="S143" s="101"/>
      <c r="T143" s="102"/>
      <c r="U143" s="103"/>
      <c r="V143" s="103"/>
      <c r="W143" s="103"/>
      <c r="X143" s="49"/>
    </row>
    <row r="144" spans="2:24" ht="16.149999999999999" customHeight="1" x14ac:dyDescent="0.2">
      <c r="B144" s="22"/>
      <c r="C144" s="23"/>
      <c r="D144" s="29"/>
      <c r="E144" s="29"/>
      <c r="F144" s="29"/>
      <c r="G144" s="30"/>
      <c r="H144" s="83" t="s">
        <v>50</v>
      </c>
      <c r="I144" s="30"/>
      <c r="J144" s="31" t="s">
        <v>28</v>
      </c>
      <c r="K144" s="99">
        <v>0</v>
      </c>
      <c r="L144" s="99">
        <v>81</v>
      </c>
      <c r="M144" s="99">
        <v>16</v>
      </c>
      <c r="N144" s="99">
        <v>97</v>
      </c>
      <c r="O144" s="99">
        <v>93</v>
      </c>
      <c r="P144" s="99"/>
      <c r="Q144" s="99">
        <v>190</v>
      </c>
      <c r="R144" s="49"/>
      <c r="S144" s="101"/>
      <c r="T144" s="102"/>
      <c r="U144" s="103"/>
      <c r="V144" s="103"/>
      <c r="W144" s="103"/>
      <c r="X144" s="49"/>
    </row>
    <row r="145" spans="2:24" ht="16.149999999999999" customHeight="1" x14ac:dyDescent="0.2">
      <c r="B145" s="22"/>
      <c r="C145" s="23"/>
      <c r="D145" s="29"/>
      <c r="E145" s="29"/>
      <c r="F145" s="29"/>
      <c r="G145" s="30"/>
      <c r="H145" s="83"/>
      <c r="I145" s="30"/>
      <c r="J145" s="31"/>
      <c r="K145" s="65">
        <f>SUM(K142:K144)</f>
        <v>2</v>
      </c>
      <c r="L145" s="65">
        <f t="shared" ref="L145:Q145" si="17">SUM(L142:L144)</f>
        <v>117</v>
      </c>
      <c r="M145" s="65">
        <f t="shared" si="17"/>
        <v>27</v>
      </c>
      <c r="N145" s="65">
        <f t="shared" si="17"/>
        <v>146</v>
      </c>
      <c r="O145" s="65">
        <f t="shared" si="17"/>
        <v>131</v>
      </c>
      <c r="P145" s="65"/>
      <c r="Q145" s="65">
        <f t="shared" si="17"/>
        <v>277</v>
      </c>
      <c r="R145" s="51">
        <v>10133</v>
      </c>
      <c r="S145" s="148">
        <v>21988.61</v>
      </c>
      <c r="T145" s="95"/>
      <c r="U145" s="96"/>
      <c r="V145" s="96"/>
      <c r="W145" s="96"/>
      <c r="X145" s="142" t="s">
        <v>116</v>
      </c>
    </row>
    <row r="146" spans="2:24" ht="16.149999999999999" customHeight="1" x14ac:dyDescent="0.2">
      <c r="B146" s="143">
        <v>39</v>
      </c>
      <c r="C146" s="23" t="s">
        <v>27</v>
      </c>
      <c r="D146" s="29">
        <v>63</v>
      </c>
      <c r="E146" s="29">
        <v>13</v>
      </c>
      <c r="F146" s="29">
        <v>1</v>
      </c>
      <c r="G146" s="30">
        <v>2.5</v>
      </c>
      <c r="H146" s="83" t="s">
        <v>26</v>
      </c>
      <c r="I146" s="30" t="s">
        <v>17</v>
      </c>
      <c r="J146" s="31" t="s">
        <v>31</v>
      </c>
      <c r="K146" s="99">
        <v>1</v>
      </c>
      <c r="L146" s="99">
        <v>17</v>
      </c>
      <c r="M146" s="99">
        <v>3</v>
      </c>
      <c r="N146" s="99">
        <v>21</v>
      </c>
      <c r="O146" s="99">
        <v>13</v>
      </c>
      <c r="P146" s="99"/>
      <c r="Q146" s="99">
        <v>34</v>
      </c>
      <c r="R146" s="49"/>
      <c r="S146" s="101"/>
      <c r="T146" s="102"/>
      <c r="U146" s="103"/>
      <c r="V146" s="103"/>
      <c r="W146" s="103"/>
      <c r="X146" s="49"/>
    </row>
    <row r="147" spans="2:24" ht="16.149999999999999" customHeight="1" x14ac:dyDescent="0.2">
      <c r="B147" s="22"/>
      <c r="C147" s="23"/>
      <c r="D147" s="29"/>
      <c r="E147" s="29"/>
      <c r="F147" s="29"/>
      <c r="G147" s="30"/>
      <c r="H147" s="83" t="s">
        <v>87</v>
      </c>
      <c r="I147" s="30"/>
      <c r="J147" s="31" t="s">
        <v>30</v>
      </c>
      <c r="K147" s="99">
        <v>0</v>
      </c>
      <c r="L147" s="99">
        <v>24</v>
      </c>
      <c r="M147" s="99">
        <v>14</v>
      </c>
      <c r="N147" s="99">
        <v>38</v>
      </c>
      <c r="O147" s="99">
        <v>36</v>
      </c>
      <c r="P147" s="99"/>
      <c r="Q147" s="99">
        <v>74</v>
      </c>
      <c r="R147" s="49"/>
      <c r="S147" s="101"/>
      <c r="T147" s="102"/>
      <c r="U147" s="103"/>
      <c r="V147" s="103"/>
      <c r="W147" s="103"/>
      <c r="X147" s="49"/>
    </row>
    <row r="148" spans="2:24" ht="16.149999999999999" customHeight="1" x14ac:dyDescent="0.2">
      <c r="B148" s="22"/>
      <c r="C148" s="23"/>
      <c r="D148" s="29"/>
      <c r="E148" s="29"/>
      <c r="F148" s="29"/>
      <c r="G148" s="30"/>
      <c r="H148" s="83" t="s">
        <v>40</v>
      </c>
      <c r="I148" s="30"/>
      <c r="J148" s="31" t="s">
        <v>28</v>
      </c>
      <c r="K148" s="99">
        <v>0</v>
      </c>
      <c r="L148" s="99">
        <v>175</v>
      </c>
      <c r="M148" s="99">
        <v>36</v>
      </c>
      <c r="N148" s="99">
        <v>211</v>
      </c>
      <c r="O148" s="99">
        <v>215</v>
      </c>
      <c r="P148" s="99"/>
      <c r="Q148" s="99">
        <v>426</v>
      </c>
      <c r="R148" s="49"/>
      <c r="S148" s="101"/>
      <c r="T148" s="102"/>
      <c r="U148" s="103"/>
      <c r="V148" s="103"/>
      <c r="W148" s="103"/>
      <c r="X148" s="49"/>
    </row>
    <row r="149" spans="2:24" ht="16.149999999999999" customHeight="1" x14ac:dyDescent="0.2">
      <c r="B149" s="22"/>
      <c r="C149" s="23"/>
      <c r="D149" s="29"/>
      <c r="E149" s="29"/>
      <c r="F149" s="29"/>
      <c r="G149" s="30"/>
      <c r="H149" s="83"/>
      <c r="I149" s="30"/>
      <c r="J149" s="31"/>
      <c r="K149" s="65">
        <f>SUM(K146:K148)</f>
        <v>1</v>
      </c>
      <c r="L149" s="65">
        <f t="shared" ref="L149:Q149" si="18">SUM(L146:L148)</f>
        <v>216</v>
      </c>
      <c r="M149" s="65">
        <f t="shared" si="18"/>
        <v>53</v>
      </c>
      <c r="N149" s="65">
        <f t="shared" si="18"/>
        <v>270</v>
      </c>
      <c r="O149" s="65">
        <f t="shared" si="18"/>
        <v>264</v>
      </c>
      <c r="P149" s="65"/>
      <c r="Q149" s="65">
        <f t="shared" si="18"/>
        <v>534</v>
      </c>
      <c r="R149" s="51">
        <v>36362.800000000003</v>
      </c>
      <c r="S149" s="148">
        <v>55635.08</v>
      </c>
      <c r="T149" s="95"/>
      <c r="U149" s="96"/>
      <c r="V149" s="96"/>
      <c r="W149" s="96"/>
      <c r="X149" s="142" t="s">
        <v>116</v>
      </c>
    </row>
    <row r="150" spans="2:24" ht="16.149999999999999" customHeight="1" x14ac:dyDescent="0.2">
      <c r="B150" s="24"/>
      <c r="C150" s="39" t="s">
        <v>32</v>
      </c>
      <c r="D150" s="40"/>
      <c r="E150" s="40"/>
      <c r="F150" s="40"/>
      <c r="G150" s="41">
        <f>SUM(G7:G149)</f>
        <v>77.600000000000009</v>
      </c>
      <c r="H150" s="41"/>
      <c r="I150" s="41"/>
      <c r="J150" s="42"/>
      <c r="K150" s="65">
        <f>SUM(K11+K15+K19+K23+K29+K33+K37+K41+K45+K49+K52+K55+K58+K62+K65+K68+K71+K75+K79+K83+K86+K89+K26+K93+K96+K100+K103+K106+K110+K114+K118+K122+K126+K130+K133+K137+K141+K145+K149)</f>
        <v>748</v>
      </c>
      <c r="L150" s="65">
        <f t="shared" ref="L150:R150" si="19">SUM(L11+L15+L19+L23+L29+L33+L37+L41+L45+L49+L52+L55+L58+L62+L65+L68+L71+L75+L79+L83+L86+L89+L26+L93+L96+L100+L103+L106+L110+L114+L118+L122+L126+L130+L133+L137+L141+L145+L149)</f>
        <v>6139</v>
      </c>
      <c r="M150" s="65">
        <f t="shared" si="19"/>
        <v>584</v>
      </c>
      <c r="N150" s="65">
        <f t="shared" si="19"/>
        <v>7471</v>
      </c>
      <c r="O150" s="65">
        <f t="shared" si="19"/>
        <v>8403</v>
      </c>
      <c r="P150" s="65"/>
      <c r="Q150" s="65">
        <f t="shared" si="19"/>
        <v>15874</v>
      </c>
      <c r="R150" s="65">
        <f t="shared" si="19"/>
        <v>665106.30000000016</v>
      </c>
      <c r="S150" s="66">
        <f>SUM(S11:S149)</f>
        <v>3174902.87</v>
      </c>
      <c r="X150" s="44"/>
    </row>
    <row r="151" spans="2:24" ht="16.149999999999999" customHeight="1" x14ac:dyDescent="0.2">
      <c r="B151" s="140">
        <v>40</v>
      </c>
      <c r="C151" s="23" t="s">
        <v>24</v>
      </c>
      <c r="D151" s="29">
        <v>3</v>
      </c>
      <c r="E151" s="82">
        <v>11</v>
      </c>
      <c r="F151" s="29">
        <v>1</v>
      </c>
      <c r="G151" s="30">
        <v>2.2999999999999998</v>
      </c>
      <c r="H151" s="30" t="s">
        <v>26</v>
      </c>
      <c r="I151" s="30" t="s">
        <v>17</v>
      </c>
      <c r="J151" s="31" t="s">
        <v>30</v>
      </c>
      <c r="K151" s="99">
        <v>0</v>
      </c>
      <c r="L151" s="99">
        <v>28</v>
      </c>
      <c r="M151" s="99">
        <v>6</v>
      </c>
      <c r="N151" s="99">
        <v>34</v>
      </c>
      <c r="O151" s="99">
        <v>25</v>
      </c>
      <c r="P151" s="99"/>
      <c r="Q151" s="99">
        <v>59</v>
      </c>
      <c r="R151" s="99"/>
      <c r="S151" s="109"/>
      <c r="X151" s="44"/>
    </row>
    <row r="152" spans="2:24" ht="16.149999999999999" customHeight="1" x14ac:dyDescent="0.2">
      <c r="B152" s="24"/>
      <c r="C152" s="23"/>
      <c r="D152" s="29"/>
      <c r="E152" s="29"/>
      <c r="F152" s="29"/>
      <c r="G152" s="30"/>
      <c r="H152" s="30" t="s">
        <v>88</v>
      </c>
      <c r="I152" s="30"/>
      <c r="J152" s="31" t="s">
        <v>28</v>
      </c>
      <c r="K152" s="99">
        <v>49</v>
      </c>
      <c r="L152" s="99">
        <v>222</v>
      </c>
      <c r="M152" s="99">
        <v>7</v>
      </c>
      <c r="N152" s="99">
        <v>278</v>
      </c>
      <c r="O152" s="99">
        <v>238</v>
      </c>
      <c r="P152" s="99"/>
      <c r="Q152" s="99">
        <v>516</v>
      </c>
      <c r="R152" s="99"/>
      <c r="S152" s="109"/>
      <c r="X152" s="44"/>
    </row>
    <row r="153" spans="2:24" ht="18.75" customHeight="1" x14ac:dyDescent="0.2">
      <c r="B153" s="29"/>
      <c r="C153" s="23"/>
      <c r="D153" s="29"/>
      <c r="E153" s="29"/>
      <c r="F153" s="29"/>
      <c r="G153" s="30"/>
      <c r="H153" s="30" t="s">
        <v>50</v>
      </c>
      <c r="I153" s="30"/>
      <c r="J153" s="31"/>
      <c r="K153" s="43">
        <f>SUM(K151:K152)</f>
        <v>49</v>
      </c>
      <c r="L153" s="43">
        <f>SUM(L151:L152)</f>
        <v>250</v>
      </c>
      <c r="M153" s="43">
        <f>SUM(M151:M152)</f>
        <v>13</v>
      </c>
      <c r="N153" s="43">
        <f>SUM(N151:N152)</f>
        <v>312</v>
      </c>
      <c r="O153" s="43">
        <f>SUM(O151:O152)</f>
        <v>263</v>
      </c>
      <c r="P153" s="43"/>
      <c r="Q153" s="43">
        <f>SUM(Q151:Q152)</f>
        <v>575</v>
      </c>
      <c r="R153" s="51">
        <v>13566.6</v>
      </c>
      <c r="S153" s="147">
        <v>31067.51</v>
      </c>
      <c r="T153" s="37"/>
      <c r="U153" s="38"/>
      <c r="V153" s="38"/>
      <c r="W153" s="38"/>
      <c r="X153" s="142" t="s">
        <v>117</v>
      </c>
    </row>
    <row r="154" spans="2:24" ht="16.149999999999999" customHeight="1" x14ac:dyDescent="0.2">
      <c r="B154" s="150">
        <v>41</v>
      </c>
      <c r="C154" s="23" t="s">
        <v>24</v>
      </c>
      <c r="D154" s="29">
        <v>3</v>
      </c>
      <c r="E154" s="82">
        <v>11</v>
      </c>
      <c r="F154" s="29">
        <v>2</v>
      </c>
      <c r="G154" s="30">
        <v>1.2</v>
      </c>
      <c r="H154" s="30" t="s">
        <v>26</v>
      </c>
      <c r="I154" s="30" t="s">
        <v>17</v>
      </c>
      <c r="J154" s="31" t="s">
        <v>30</v>
      </c>
      <c r="K154" s="22">
        <v>0</v>
      </c>
      <c r="L154" s="22">
        <v>14</v>
      </c>
      <c r="M154" s="22">
        <v>3</v>
      </c>
      <c r="N154" s="22">
        <v>17</v>
      </c>
      <c r="O154" s="29">
        <v>12</v>
      </c>
      <c r="P154" s="29"/>
      <c r="Q154" s="29">
        <v>29</v>
      </c>
      <c r="R154" s="44"/>
      <c r="S154" s="57"/>
      <c r="X154" s="32"/>
    </row>
    <row r="155" spans="2:24" ht="16.149999999999999" customHeight="1" x14ac:dyDescent="0.2">
      <c r="B155" s="87"/>
      <c r="C155" s="23"/>
      <c r="D155" s="29"/>
      <c r="E155" s="82"/>
      <c r="F155" s="29"/>
      <c r="G155" s="30"/>
      <c r="H155" s="30" t="s">
        <v>88</v>
      </c>
      <c r="I155" s="30"/>
      <c r="J155" s="31" t="s">
        <v>28</v>
      </c>
      <c r="K155" s="22">
        <v>26</v>
      </c>
      <c r="L155" s="22">
        <v>116</v>
      </c>
      <c r="M155" s="22">
        <v>4</v>
      </c>
      <c r="N155" s="22">
        <v>146</v>
      </c>
      <c r="O155" s="29">
        <v>124</v>
      </c>
      <c r="P155" s="29"/>
      <c r="Q155" s="29">
        <v>270</v>
      </c>
      <c r="R155" s="44"/>
      <c r="S155" s="57"/>
      <c r="X155" s="32"/>
    </row>
    <row r="156" spans="2:24" ht="16.149999999999999" customHeight="1" x14ac:dyDescent="0.2">
      <c r="B156" s="22"/>
      <c r="C156" s="23"/>
      <c r="D156" s="29"/>
      <c r="E156" s="29"/>
      <c r="F156" s="29"/>
      <c r="G156" s="30"/>
      <c r="H156" s="30" t="s">
        <v>50</v>
      </c>
      <c r="I156" s="30"/>
      <c r="J156" s="31"/>
      <c r="K156" s="43">
        <f>SUM(K154:K155)</f>
        <v>26</v>
      </c>
      <c r="L156" s="43">
        <f>SUM(L154:L155)</f>
        <v>130</v>
      </c>
      <c r="M156" s="43">
        <f>SUM(M154:M155)</f>
        <v>7</v>
      </c>
      <c r="N156" s="43">
        <f>SUM(N154:N155)</f>
        <v>163</v>
      </c>
      <c r="O156" s="43">
        <f>SUM(O154:O155)</f>
        <v>136</v>
      </c>
      <c r="P156" s="43"/>
      <c r="Q156" s="43">
        <f>SUM(Q154:Q155)</f>
        <v>299</v>
      </c>
      <c r="R156" s="51">
        <v>7037.3</v>
      </c>
      <c r="S156" s="141">
        <v>16396.91</v>
      </c>
      <c r="T156" s="37"/>
      <c r="U156" s="38"/>
      <c r="V156" s="38"/>
      <c r="W156" s="38"/>
      <c r="X156" s="142" t="s">
        <v>117</v>
      </c>
    </row>
    <row r="157" spans="2:24" ht="16.149999999999999" customHeight="1" x14ac:dyDescent="0.2">
      <c r="B157" s="144">
        <v>42</v>
      </c>
      <c r="C157" s="23" t="s">
        <v>24</v>
      </c>
      <c r="D157" s="29">
        <v>3</v>
      </c>
      <c r="E157" s="29">
        <v>14</v>
      </c>
      <c r="F157" s="29">
        <v>3</v>
      </c>
      <c r="G157" s="30">
        <v>3.8</v>
      </c>
      <c r="H157" s="30" t="s">
        <v>42</v>
      </c>
      <c r="I157" s="30" t="s">
        <v>17</v>
      </c>
      <c r="J157" s="31" t="s">
        <v>30</v>
      </c>
      <c r="K157" s="86">
        <v>0</v>
      </c>
      <c r="L157" s="22">
        <v>39</v>
      </c>
      <c r="M157" s="22">
        <v>8</v>
      </c>
      <c r="N157" s="22">
        <v>47</v>
      </c>
      <c r="O157" s="29">
        <v>37</v>
      </c>
      <c r="P157" s="29"/>
      <c r="Q157" s="29">
        <v>84</v>
      </c>
      <c r="R157" s="44"/>
      <c r="S157" s="58"/>
      <c r="X157" s="32"/>
    </row>
    <row r="158" spans="2:24" ht="16.149999999999999" customHeight="1" x14ac:dyDescent="0.2">
      <c r="B158" s="29"/>
      <c r="C158" s="23"/>
      <c r="D158" s="29"/>
      <c r="E158" s="29"/>
      <c r="F158" s="29"/>
      <c r="G158" s="30"/>
      <c r="H158" s="30" t="s">
        <v>48</v>
      </c>
      <c r="I158" s="30"/>
      <c r="J158" s="31" t="s">
        <v>28</v>
      </c>
      <c r="K158" s="86">
        <v>63</v>
      </c>
      <c r="L158" s="22">
        <v>270</v>
      </c>
      <c r="M158" s="22">
        <v>16</v>
      </c>
      <c r="N158" s="22">
        <v>349</v>
      </c>
      <c r="O158" s="29">
        <v>395</v>
      </c>
      <c r="P158" s="29"/>
      <c r="Q158" s="29">
        <v>744</v>
      </c>
      <c r="R158" s="44"/>
      <c r="S158" s="58"/>
      <c r="X158" s="32"/>
    </row>
    <row r="159" spans="2:24" ht="16.149999999999999" customHeight="1" x14ac:dyDescent="0.2">
      <c r="B159" s="29"/>
      <c r="C159" s="23"/>
      <c r="D159" s="29"/>
      <c r="E159" s="29"/>
      <c r="F159" s="29"/>
      <c r="G159" s="30"/>
      <c r="H159" s="30" t="s">
        <v>56</v>
      </c>
      <c r="I159" s="30"/>
      <c r="J159" s="31"/>
      <c r="K159" s="43">
        <f>SUM(K157:K158)</f>
        <v>63</v>
      </c>
      <c r="L159" s="43">
        <f t="shared" ref="L159:Q159" si="20">SUM(L157:L158)</f>
        <v>309</v>
      </c>
      <c r="M159" s="43">
        <f t="shared" si="20"/>
        <v>24</v>
      </c>
      <c r="N159" s="43">
        <f t="shared" si="20"/>
        <v>396</v>
      </c>
      <c r="O159" s="43">
        <f t="shared" si="20"/>
        <v>432</v>
      </c>
      <c r="P159" s="43"/>
      <c r="Q159" s="43">
        <f t="shared" si="20"/>
        <v>828</v>
      </c>
      <c r="R159" s="51">
        <v>17468.3</v>
      </c>
      <c r="S159" s="141">
        <v>45592.26</v>
      </c>
      <c r="T159" s="37"/>
      <c r="U159" s="38"/>
      <c r="V159" s="38"/>
      <c r="W159" s="38"/>
      <c r="X159" s="142" t="s">
        <v>117</v>
      </c>
    </row>
    <row r="160" spans="2:24" ht="16.149999999999999" customHeight="1" x14ac:dyDescent="0.2">
      <c r="B160" s="144">
        <v>43</v>
      </c>
      <c r="C160" s="23" t="s">
        <v>24</v>
      </c>
      <c r="D160" s="29">
        <v>4</v>
      </c>
      <c r="E160" s="29">
        <v>9</v>
      </c>
      <c r="F160" s="29">
        <v>1</v>
      </c>
      <c r="G160" s="30">
        <v>2.7</v>
      </c>
      <c r="H160" s="30" t="s">
        <v>26</v>
      </c>
      <c r="I160" s="30" t="s">
        <v>17</v>
      </c>
      <c r="J160" s="31" t="s">
        <v>28</v>
      </c>
      <c r="K160" s="22">
        <v>63</v>
      </c>
      <c r="L160" s="22">
        <v>287</v>
      </c>
      <c r="M160" s="22">
        <v>9</v>
      </c>
      <c r="N160" s="22">
        <v>359</v>
      </c>
      <c r="O160" s="29">
        <v>309</v>
      </c>
      <c r="P160" s="29"/>
      <c r="Q160" s="29">
        <v>668</v>
      </c>
      <c r="R160" s="44"/>
      <c r="S160" s="59"/>
      <c r="X160" s="54"/>
    </row>
    <row r="161" spans="2:24" ht="16.149999999999999" customHeight="1" x14ac:dyDescent="0.2">
      <c r="B161" s="29"/>
      <c r="C161" s="23"/>
      <c r="D161" s="29"/>
      <c r="E161" s="29"/>
      <c r="F161" s="29"/>
      <c r="G161" s="30"/>
      <c r="H161" s="30" t="s">
        <v>89</v>
      </c>
      <c r="I161" s="30"/>
      <c r="J161" s="31"/>
      <c r="K161" s="43">
        <f>SUM(K160)</f>
        <v>63</v>
      </c>
      <c r="L161" s="43">
        <f>SUM(L160)</f>
        <v>287</v>
      </c>
      <c r="M161" s="43">
        <f>SUM(M160)</f>
        <v>9</v>
      </c>
      <c r="N161" s="43">
        <f>SUM(N160)</f>
        <v>359</v>
      </c>
      <c r="O161" s="40">
        <f>SUM(O160)</f>
        <v>309</v>
      </c>
      <c r="P161" s="40"/>
      <c r="Q161" s="40">
        <f t="shared" ref="Q161" si="21">SUM(N161:P161)</f>
        <v>668</v>
      </c>
      <c r="R161" s="51">
        <v>13288.7</v>
      </c>
      <c r="S161" s="141">
        <v>33354.639999999999</v>
      </c>
      <c r="T161" s="37"/>
      <c r="U161" s="38"/>
      <c r="V161" s="38"/>
      <c r="W161" s="38"/>
      <c r="X161" s="142" t="s">
        <v>117</v>
      </c>
    </row>
    <row r="162" spans="2:24" ht="16.149999999999999" customHeight="1" x14ac:dyDescent="0.2">
      <c r="B162" s="144">
        <v>44</v>
      </c>
      <c r="C162" s="23" t="s">
        <v>24</v>
      </c>
      <c r="D162" s="29">
        <v>4</v>
      </c>
      <c r="E162" s="29">
        <v>16</v>
      </c>
      <c r="F162" s="29">
        <v>2</v>
      </c>
      <c r="G162" s="30">
        <v>1.8</v>
      </c>
      <c r="H162" s="30" t="s">
        <v>26</v>
      </c>
      <c r="I162" s="30" t="s">
        <v>17</v>
      </c>
      <c r="J162" s="31" t="s">
        <v>31</v>
      </c>
      <c r="K162" s="22">
        <v>0</v>
      </c>
      <c r="L162" s="22">
        <v>0</v>
      </c>
      <c r="M162" s="22">
        <v>0</v>
      </c>
      <c r="N162" s="22">
        <v>0</v>
      </c>
      <c r="O162" s="29">
        <v>7</v>
      </c>
      <c r="P162" s="29"/>
      <c r="Q162" s="29">
        <v>7</v>
      </c>
      <c r="R162" s="44"/>
      <c r="S162" s="56"/>
      <c r="X162" s="54"/>
    </row>
    <row r="163" spans="2:24" ht="16.149999999999999" customHeight="1" x14ac:dyDescent="0.2">
      <c r="B163" s="29"/>
      <c r="C163" s="23"/>
      <c r="D163" s="29"/>
      <c r="E163" s="29"/>
      <c r="F163" s="29"/>
      <c r="G163" s="30"/>
      <c r="H163" s="30" t="s">
        <v>90</v>
      </c>
      <c r="I163" s="30"/>
      <c r="J163" s="31" t="s">
        <v>30</v>
      </c>
      <c r="K163" s="22">
        <v>19</v>
      </c>
      <c r="L163" s="22">
        <v>84</v>
      </c>
      <c r="M163" s="22">
        <v>5</v>
      </c>
      <c r="N163" s="22">
        <v>108</v>
      </c>
      <c r="O163" s="29">
        <v>115</v>
      </c>
      <c r="P163" s="29"/>
      <c r="Q163" s="29">
        <v>223</v>
      </c>
      <c r="R163" s="44"/>
      <c r="S163" s="56"/>
      <c r="X163" s="54"/>
    </row>
    <row r="164" spans="2:24" ht="16.149999999999999" customHeight="1" x14ac:dyDescent="0.2">
      <c r="B164" s="29"/>
      <c r="C164" s="23"/>
      <c r="D164" s="29"/>
      <c r="E164" s="29"/>
      <c r="F164" s="29"/>
      <c r="G164" s="30"/>
      <c r="H164" s="30" t="s">
        <v>91</v>
      </c>
      <c r="I164" s="30"/>
      <c r="J164" s="31" t="s">
        <v>28</v>
      </c>
      <c r="K164" s="22">
        <v>20</v>
      </c>
      <c r="L164" s="22">
        <v>89</v>
      </c>
      <c r="M164" s="22">
        <v>6</v>
      </c>
      <c r="N164" s="22">
        <v>115</v>
      </c>
      <c r="O164" s="29">
        <v>156</v>
      </c>
      <c r="P164" s="29"/>
      <c r="Q164" s="29">
        <v>271</v>
      </c>
      <c r="R164" s="44"/>
      <c r="S164" s="56"/>
      <c r="X164" s="54"/>
    </row>
    <row r="165" spans="2:24" ht="16.149999999999999" customHeight="1" x14ac:dyDescent="0.2">
      <c r="B165" s="29"/>
      <c r="C165" s="23"/>
      <c r="D165" s="29"/>
      <c r="E165" s="29"/>
      <c r="F165" s="29"/>
      <c r="G165" s="30"/>
      <c r="H165" s="30"/>
      <c r="I165" s="30"/>
      <c r="J165" s="31"/>
      <c r="K165" s="43">
        <f>SUM(K162:K164)</f>
        <v>39</v>
      </c>
      <c r="L165" s="43">
        <f>SUM(L162:L164)</f>
        <v>173</v>
      </c>
      <c r="M165" s="43">
        <f>SUM(M162:M164)</f>
        <v>11</v>
      </c>
      <c r="N165" s="43">
        <f>SUM(N162:N164)</f>
        <v>223</v>
      </c>
      <c r="O165" s="40">
        <f>SUM(O162:O164)</f>
        <v>278</v>
      </c>
      <c r="P165" s="40"/>
      <c r="Q165" s="40">
        <f t="shared" ref="Q165:Q177" si="22">SUM(N165:P165)</f>
        <v>501</v>
      </c>
      <c r="R165" s="51">
        <v>16602.3</v>
      </c>
      <c r="S165" s="141">
        <v>156891.74</v>
      </c>
      <c r="T165" s="37"/>
      <c r="U165" s="38"/>
      <c r="V165" s="38"/>
      <c r="W165" s="38"/>
      <c r="X165" s="142" t="s">
        <v>117</v>
      </c>
    </row>
    <row r="166" spans="2:24" ht="16.149999999999999" customHeight="1" x14ac:dyDescent="0.2">
      <c r="B166" s="144">
        <v>45</v>
      </c>
      <c r="C166" s="23" t="s">
        <v>24</v>
      </c>
      <c r="D166" s="29">
        <v>6</v>
      </c>
      <c r="E166" s="29">
        <v>2</v>
      </c>
      <c r="F166" s="29">
        <v>2</v>
      </c>
      <c r="G166" s="30">
        <v>2.7</v>
      </c>
      <c r="H166" s="30" t="s">
        <v>26</v>
      </c>
      <c r="I166" s="30" t="s">
        <v>17</v>
      </c>
      <c r="J166" s="31" t="s">
        <v>30</v>
      </c>
      <c r="K166" s="22">
        <v>0</v>
      </c>
      <c r="L166" s="22">
        <v>51</v>
      </c>
      <c r="M166" s="22">
        <v>10</v>
      </c>
      <c r="N166" s="22">
        <v>61</v>
      </c>
      <c r="O166" s="29">
        <v>48</v>
      </c>
      <c r="P166" s="29"/>
      <c r="Q166" s="29">
        <v>109</v>
      </c>
      <c r="R166" s="44"/>
      <c r="S166" s="57"/>
      <c r="X166" s="32"/>
    </row>
    <row r="167" spans="2:24" ht="16.149999999999999" customHeight="1" x14ac:dyDescent="0.2">
      <c r="B167" s="29"/>
      <c r="C167" s="23"/>
      <c r="D167" s="29"/>
      <c r="E167" s="29"/>
      <c r="F167" s="29"/>
      <c r="G167" s="30"/>
      <c r="H167" s="30" t="s">
        <v>65</v>
      </c>
      <c r="I167" s="30"/>
      <c r="J167" s="31" t="s">
        <v>28</v>
      </c>
      <c r="K167" s="22">
        <v>38</v>
      </c>
      <c r="L167" s="22">
        <v>183</v>
      </c>
      <c r="M167" s="22">
        <v>6</v>
      </c>
      <c r="N167" s="22">
        <v>227</v>
      </c>
      <c r="O167" s="29">
        <v>197</v>
      </c>
      <c r="P167" s="29"/>
      <c r="Q167" s="29">
        <v>424</v>
      </c>
      <c r="R167" s="44"/>
      <c r="S167" s="57"/>
      <c r="X167" s="32"/>
    </row>
    <row r="168" spans="2:24" ht="16.149999999999999" customHeight="1" x14ac:dyDescent="0.2">
      <c r="B168" s="29"/>
      <c r="C168" s="23"/>
      <c r="D168" s="29"/>
      <c r="E168" s="29"/>
      <c r="F168" s="29"/>
      <c r="G168" s="30"/>
      <c r="H168" s="30" t="s">
        <v>39</v>
      </c>
      <c r="I168" s="30"/>
      <c r="J168" s="31"/>
      <c r="K168" s="43">
        <f>SUM(K166:K167)</f>
        <v>38</v>
      </c>
      <c r="L168" s="43">
        <f t="shared" ref="L168:Q168" si="23">SUM(L166:L167)</f>
        <v>234</v>
      </c>
      <c r="M168" s="43">
        <f t="shared" si="23"/>
        <v>16</v>
      </c>
      <c r="N168" s="43">
        <f t="shared" si="23"/>
        <v>288</v>
      </c>
      <c r="O168" s="43">
        <f t="shared" si="23"/>
        <v>245</v>
      </c>
      <c r="P168" s="43"/>
      <c r="Q168" s="43">
        <f t="shared" si="23"/>
        <v>533</v>
      </c>
      <c r="R168" s="51">
        <v>14303.9</v>
      </c>
      <c r="S168" s="147">
        <v>34472.400000000001</v>
      </c>
      <c r="T168" s="37"/>
      <c r="U168" s="38"/>
      <c r="V168" s="38"/>
      <c r="W168" s="38"/>
      <c r="X168" s="142" t="s">
        <v>117</v>
      </c>
    </row>
    <row r="169" spans="2:24" ht="16.149999999999999" customHeight="1" x14ac:dyDescent="0.2">
      <c r="B169" s="144">
        <v>46</v>
      </c>
      <c r="C169" s="23" t="s">
        <v>24</v>
      </c>
      <c r="D169" s="29">
        <v>6</v>
      </c>
      <c r="E169" s="29">
        <v>2</v>
      </c>
      <c r="F169" s="29">
        <v>1</v>
      </c>
      <c r="G169" s="30">
        <v>2.1</v>
      </c>
      <c r="H169" s="30" t="s">
        <v>26</v>
      </c>
      <c r="I169" s="30" t="s">
        <v>17</v>
      </c>
      <c r="J169" s="31" t="s">
        <v>30</v>
      </c>
      <c r="K169" s="22">
        <v>0</v>
      </c>
      <c r="L169" s="22">
        <v>42</v>
      </c>
      <c r="M169" s="22">
        <v>8</v>
      </c>
      <c r="N169" s="22">
        <v>50</v>
      </c>
      <c r="O169" s="29">
        <v>37</v>
      </c>
      <c r="P169" s="29"/>
      <c r="Q169" s="29">
        <v>87</v>
      </c>
      <c r="R169" s="44"/>
      <c r="S169" s="56"/>
      <c r="X169" s="54"/>
    </row>
    <row r="170" spans="2:24" ht="16.149999999999999" customHeight="1" x14ac:dyDescent="0.2">
      <c r="B170" s="29"/>
      <c r="C170" s="23"/>
      <c r="D170" s="29"/>
      <c r="E170" s="29"/>
      <c r="F170" s="29"/>
      <c r="G170" s="30"/>
      <c r="H170" s="30" t="s">
        <v>65</v>
      </c>
      <c r="I170" s="30"/>
      <c r="J170" s="31" t="s">
        <v>28</v>
      </c>
      <c r="K170" s="22">
        <v>33</v>
      </c>
      <c r="L170" s="22">
        <v>145</v>
      </c>
      <c r="M170" s="22">
        <v>4</v>
      </c>
      <c r="N170" s="22">
        <v>182</v>
      </c>
      <c r="O170" s="29">
        <v>155</v>
      </c>
      <c r="P170" s="29"/>
      <c r="Q170" s="29">
        <v>337</v>
      </c>
      <c r="R170" s="44"/>
      <c r="S170" s="56"/>
      <c r="X170" s="54"/>
    </row>
    <row r="171" spans="2:24" ht="16.149999999999999" customHeight="1" x14ac:dyDescent="0.2">
      <c r="B171" s="29"/>
      <c r="C171" s="23"/>
      <c r="D171" s="29"/>
      <c r="E171" s="29"/>
      <c r="F171" s="29"/>
      <c r="G171" s="30"/>
      <c r="H171" s="30" t="s">
        <v>39</v>
      </c>
      <c r="I171" s="30"/>
      <c r="J171" s="31"/>
      <c r="K171" s="43">
        <f>SUM(K169:K170)</f>
        <v>33</v>
      </c>
      <c r="L171" s="43">
        <f>SUM(L169:L170)</f>
        <v>187</v>
      </c>
      <c r="M171" s="43">
        <f>SUM(M169:M170)</f>
        <v>12</v>
      </c>
      <c r="N171" s="43">
        <f>SUM(N169:N170)</f>
        <v>232</v>
      </c>
      <c r="O171" s="40">
        <f>SUM(O169:O170)</f>
        <v>192</v>
      </c>
      <c r="P171" s="40"/>
      <c r="Q171" s="40">
        <f t="shared" si="22"/>
        <v>424</v>
      </c>
      <c r="R171" s="51">
        <v>11615.7</v>
      </c>
      <c r="S171" s="141">
        <v>27529.21</v>
      </c>
      <c r="T171" s="37"/>
      <c r="U171" s="38"/>
      <c r="V171" s="38"/>
      <c r="W171" s="38"/>
      <c r="X171" s="142" t="s">
        <v>117</v>
      </c>
    </row>
    <row r="172" spans="2:24" ht="16.149999999999999" customHeight="1" x14ac:dyDescent="0.2">
      <c r="B172" s="144">
        <v>47</v>
      </c>
      <c r="C172" s="23" t="s">
        <v>24</v>
      </c>
      <c r="D172" s="29">
        <v>7</v>
      </c>
      <c r="E172" s="29">
        <v>4</v>
      </c>
      <c r="F172" s="29">
        <v>1</v>
      </c>
      <c r="G172" s="30">
        <v>5</v>
      </c>
      <c r="H172" s="30" t="s">
        <v>26</v>
      </c>
      <c r="I172" s="30" t="s">
        <v>17</v>
      </c>
      <c r="J172" s="31" t="s">
        <v>28</v>
      </c>
      <c r="K172" s="22">
        <v>93</v>
      </c>
      <c r="L172" s="22">
        <v>424</v>
      </c>
      <c r="M172" s="22">
        <v>14</v>
      </c>
      <c r="N172" s="22">
        <v>531</v>
      </c>
      <c r="O172" s="29">
        <v>456</v>
      </c>
      <c r="P172" s="29"/>
      <c r="Q172" s="29">
        <v>987</v>
      </c>
      <c r="R172" s="44"/>
      <c r="S172" s="57"/>
      <c r="X172" s="32"/>
    </row>
    <row r="173" spans="2:24" ht="16.149999999999999" customHeight="1" x14ac:dyDescent="0.2">
      <c r="B173" s="29"/>
      <c r="C173" s="23"/>
      <c r="D173" s="29"/>
      <c r="E173" s="29"/>
      <c r="F173" s="29"/>
      <c r="G173" s="30"/>
      <c r="H173" s="30" t="s">
        <v>92</v>
      </c>
      <c r="I173" s="30"/>
      <c r="J173" s="31"/>
      <c r="K173" s="43">
        <f>SUM(K172:K172)</f>
        <v>93</v>
      </c>
      <c r="L173" s="43">
        <f>SUM(L172:L172)</f>
        <v>424</v>
      </c>
      <c r="M173" s="43">
        <f>SUM(M172:M172)</f>
        <v>14</v>
      </c>
      <c r="N173" s="43">
        <f>SUM(N172:N172)</f>
        <v>531</v>
      </c>
      <c r="O173" s="40">
        <f>SUM(O172:O172)</f>
        <v>456</v>
      </c>
      <c r="P173" s="40"/>
      <c r="Q173" s="40">
        <f t="shared" si="22"/>
        <v>987</v>
      </c>
      <c r="R173" s="51">
        <v>19640.599999999999</v>
      </c>
      <c r="S173" s="141">
        <v>56172.12</v>
      </c>
      <c r="T173" s="37"/>
      <c r="U173" s="38"/>
      <c r="V173" s="38"/>
      <c r="W173" s="38"/>
      <c r="X173" s="142" t="s">
        <v>117</v>
      </c>
    </row>
    <row r="174" spans="2:24" ht="16.149999999999999" customHeight="1" x14ac:dyDescent="0.2">
      <c r="B174" s="144">
        <v>48</v>
      </c>
      <c r="C174" s="23" t="s">
        <v>24</v>
      </c>
      <c r="D174" s="29">
        <v>8</v>
      </c>
      <c r="E174" s="29">
        <v>8</v>
      </c>
      <c r="F174" s="29">
        <v>1</v>
      </c>
      <c r="G174" s="30">
        <v>2</v>
      </c>
      <c r="H174" s="30" t="s">
        <v>26</v>
      </c>
      <c r="I174" s="30" t="s">
        <v>17</v>
      </c>
      <c r="J174" s="31" t="s">
        <v>28</v>
      </c>
      <c r="K174" s="22">
        <v>33</v>
      </c>
      <c r="L174" s="22">
        <v>178</v>
      </c>
      <c r="M174" s="22">
        <v>6</v>
      </c>
      <c r="N174" s="22">
        <v>217</v>
      </c>
      <c r="O174" s="29">
        <v>181</v>
      </c>
      <c r="P174" s="29"/>
      <c r="Q174" s="29">
        <v>398</v>
      </c>
      <c r="R174" s="44"/>
      <c r="S174" s="57"/>
      <c r="X174" s="32"/>
    </row>
    <row r="175" spans="2:24" ht="17.25" customHeight="1" x14ac:dyDescent="0.2">
      <c r="B175" s="29"/>
      <c r="C175" s="23"/>
      <c r="D175" s="29"/>
      <c r="E175" s="29"/>
      <c r="F175" s="29"/>
      <c r="G175" s="30"/>
      <c r="H175" s="30" t="s">
        <v>93</v>
      </c>
      <c r="I175" s="30"/>
      <c r="J175" s="31"/>
      <c r="K175" s="43">
        <f>SUM(K174:K174)</f>
        <v>33</v>
      </c>
      <c r="L175" s="43">
        <f>SUM(L174:L174)</f>
        <v>178</v>
      </c>
      <c r="M175" s="43">
        <f>SUM(M174:M174)</f>
        <v>6</v>
      </c>
      <c r="N175" s="43">
        <f>SUM(N174:N174)</f>
        <v>217</v>
      </c>
      <c r="O175" s="40">
        <f>SUM(O174:O174)</f>
        <v>181</v>
      </c>
      <c r="P175" s="40"/>
      <c r="Q175" s="40">
        <f t="shared" si="22"/>
        <v>398</v>
      </c>
      <c r="R175" s="51">
        <v>7961.7</v>
      </c>
      <c r="S175" s="141">
        <v>23168.55</v>
      </c>
      <c r="T175" s="37"/>
      <c r="U175" s="38"/>
      <c r="V175" s="38"/>
      <c r="W175" s="38"/>
      <c r="X175" s="142" t="s">
        <v>117</v>
      </c>
    </row>
    <row r="176" spans="2:24" ht="16.149999999999999" customHeight="1" x14ac:dyDescent="0.2">
      <c r="B176" s="144">
        <v>49</v>
      </c>
      <c r="C176" s="23" t="s">
        <v>24</v>
      </c>
      <c r="D176" s="29">
        <v>9</v>
      </c>
      <c r="E176" s="29">
        <v>11</v>
      </c>
      <c r="F176" s="29">
        <v>1</v>
      </c>
      <c r="G176" s="30">
        <v>4</v>
      </c>
      <c r="H176" s="30" t="s">
        <v>26</v>
      </c>
      <c r="I176" s="30" t="s">
        <v>17</v>
      </c>
      <c r="J176" s="31" t="s">
        <v>28</v>
      </c>
      <c r="K176" s="22">
        <v>83</v>
      </c>
      <c r="L176" s="22">
        <v>377</v>
      </c>
      <c r="M176" s="22">
        <v>12</v>
      </c>
      <c r="N176" s="22">
        <v>472</v>
      </c>
      <c r="O176" s="29">
        <v>406</v>
      </c>
      <c r="P176" s="29"/>
      <c r="Q176" s="29">
        <v>878</v>
      </c>
      <c r="R176" s="44"/>
      <c r="S176" s="59"/>
      <c r="X176" s="54"/>
    </row>
    <row r="177" spans="2:24" ht="16.149999999999999" customHeight="1" x14ac:dyDescent="0.2">
      <c r="B177" s="29"/>
      <c r="C177" s="23"/>
      <c r="D177" s="29"/>
      <c r="E177" s="29"/>
      <c r="F177" s="29"/>
      <c r="G177" s="30"/>
      <c r="H177" s="30" t="s">
        <v>92</v>
      </c>
      <c r="I177" s="30"/>
      <c r="J177" s="31"/>
      <c r="K177" s="43">
        <f>SUM(K176:K176)</f>
        <v>83</v>
      </c>
      <c r="L177" s="43">
        <f>SUM(L176:L176)</f>
        <v>377</v>
      </c>
      <c r="M177" s="43">
        <f>SUM(M176:M176)</f>
        <v>12</v>
      </c>
      <c r="N177" s="43">
        <f>SUM(N176:N176)</f>
        <v>472</v>
      </c>
      <c r="O177" s="40">
        <f>SUM(O176:O176)</f>
        <v>406</v>
      </c>
      <c r="P177" s="40"/>
      <c r="Q177" s="40">
        <f t="shared" si="22"/>
        <v>878</v>
      </c>
      <c r="R177" s="51">
        <v>17470.2</v>
      </c>
      <c r="S177" s="145">
        <v>47868.35</v>
      </c>
      <c r="T177" s="37"/>
      <c r="U177" s="38"/>
      <c r="V177" s="38"/>
      <c r="W177" s="38"/>
      <c r="X177" s="142" t="s">
        <v>117</v>
      </c>
    </row>
    <row r="178" spans="2:24" ht="16.149999999999999" customHeight="1" x14ac:dyDescent="0.2">
      <c r="B178" s="144">
        <v>50</v>
      </c>
      <c r="C178" s="23" t="s">
        <v>24</v>
      </c>
      <c r="D178" s="29">
        <v>11</v>
      </c>
      <c r="E178" s="82">
        <v>10</v>
      </c>
      <c r="F178" s="29">
        <v>1</v>
      </c>
      <c r="G178" s="30">
        <v>3.5</v>
      </c>
      <c r="H178" s="30" t="s">
        <v>26</v>
      </c>
      <c r="I178" s="30" t="s">
        <v>17</v>
      </c>
      <c r="J178" s="31" t="s">
        <v>28</v>
      </c>
      <c r="K178" s="22">
        <v>86</v>
      </c>
      <c r="L178" s="22">
        <v>389</v>
      </c>
      <c r="M178" s="22">
        <v>13</v>
      </c>
      <c r="N178" s="22">
        <v>488</v>
      </c>
      <c r="O178" s="29">
        <v>418</v>
      </c>
      <c r="P178" s="29"/>
      <c r="Q178" s="29">
        <v>906</v>
      </c>
      <c r="R178" s="44"/>
      <c r="S178" s="57"/>
      <c r="X178" s="32"/>
    </row>
    <row r="179" spans="2:24" ht="16.149999999999999" customHeight="1" x14ac:dyDescent="0.2">
      <c r="B179" s="29"/>
      <c r="C179" s="23"/>
      <c r="D179" s="29"/>
      <c r="E179" s="29"/>
      <c r="F179" s="29"/>
      <c r="G179" s="30"/>
      <c r="H179" s="30" t="s">
        <v>94</v>
      </c>
      <c r="I179" s="30"/>
      <c r="J179" s="31"/>
      <c r="K179" s="43">
        <f>SUM(K178:K178)</f>
        <v>86</v>
      </c>
      <c r="L179" s="43">
        <f>SUM(L178:L178)</f>
        <v>389</v>
      </c>
      <c r="M179" s="43">
        <f>SUM(M178:M178)</f>
        <v>13</v>
      </c>
      <c r="N179" s="43">
        <f>SUM(N178:N178)</f>
        <v>488</v>
      </c>
      <c r="O179" s="40">
        <f>SUM(O178:O178)</f>
        <v>418</v>
      </c>
      <c r="P179" s="40"/>
      <c r="Q179" s="40">
        <f t="shared" ref="Q179" si="24">SUM(Q178:Q178)</f>
        <v>906</v>
      </c>
      <c r="R179" s="51">
        <v>18052.400000000001</v>
      </c>
      <c r="S179" s="141">
        <v>43506.28</v>
      </c>
      <c r="T179" s="37"/>
      <c r="U179" s="38"/>
      <c r="V179" s="38"/>
      <c r="W179" s="38"/>
      <c r="X179" s="142" t="s">
        <v>117</v>
      </c>
    </row>
    <row r="180" spans="2:24" ht="16.149999999999999" customHeight="1" x14ac:dyDescent="0.2">
      <c r="B180" s="144">
        <v>51</v>
      </c>
      <c r="C180" s="46" t="s">
        <v>24</v>
      </c>
      <c r="D180" s="45">
        <v>5</v>
      </c>
      <c r="E180" s="45">
        <v>27</v>
      </c>
      <c r="F180" s="45">
        <v>1</v>
      </c>
      <c r="G180" s="47">
        <v>4.4000000000000004</v>
      </c>
      <c r="H180" s="47" t="s">
        <v>26</v>
      </c>
      <c r="I180" s="47" t="s">
        <v>17</v>
      </c>
      <c r="J180" s="113" t="s">
        <v>35</v>
      </c>
      <c r="K180" s="48">
        <v>6</v>
      </c>
      <c r="L180" s="48">
        <v>50</v>
      </c>
      <c r="M180" s="48">
        <v>3</v>
      </c>
      <c r="N180" s="48">
        <v>59</v>
      </c>
      <c r="O180" s="45">
        <v>53</v>
      </c>
      <c r="P180" s="45"/>
      <c r="Q180" s="45">
        <v>112</v>
      </c>
      <c r="R180" s="49"/>
      <c r="S180" s="77"/>
      <c r="T180" s="111"/>
      <c r="U180" s="112"/>
      <c r="V180" s="112"/>
      <c r="W180" s="112"/>
      <c r="X180" s="61"/>
    </row>
    <row r="181" spans="2:24" ht="16.149999999999999" customHeight="1" x14ac:dyDescent="0.2">
      <c r="B181" s="45"/>
      <c r="C181" s="46"/>
      <c r="D181" s="45"/>
      <c r="E181" s="45"/>
      <c r="F181" s="45"/>
      <c r="G181" s="47"/>
      <c r="H181" s="47" t="s">
        <v>60</v>
      </c>
      <c r="I181" s="47"/>
      <c r="J181" s="113" t="s">
        <v>30</v>
      </c>
      <c r="K181" s="48">
        <v>0</v>
      </c>
      <c r="L181" s="48">
        <v>53</v>
      </c>
      <c r="M181" s="48">
        <v>11</v>
      </c>
      <c r="N181" s="48">
        <v>64</v>
      </c>
      <c r="O181" s="45">
        <v>49</v>
      </c>
      <c r="P181" s="45"/>
      <c r="Q181" s="45">
        <v>113</v>
      </c>
      <c r="R181" s="105"/>
      <c r="S181" s="120"/>
      <c r="T181" s="121"/>
      <c r="U181" s="122"/>
      <c r="V181" s="122"/>
      <c r="W181" s="122"/>
      <c r="X181" s="61"/>
    </row>
    <row r="182" spans="2:24" ht="16.149999999999999" customHeight="1" x14ac:dyDescent="0.2">
      <c r="B182" s="45"/>
      <c r="C182" s="46"/>
      <c r="D182" s="45"/>
      <c r="E182" s="45"/>
      <c r="F182" s="45"/>
      <c r="G182" s="47"/>
      <c r="H182" s="47"/>
      <c r="I182" s="47"/>
      <c r="J182" s="113" t="s">
        <v>28</v>
      </c>
      <c r="K182" s="48">
        <v>84</v>
      </c>
      <c r="L182" s="48">
        <v>380</v>
      </c>
      <c r="M182" s="48">
        <v>12</v>
      </c>
      <c r="N182" s="48">
        <v>476</v>
      </c>
      <c r="O182" s="45">
        <v>419</v>
      </c>
      <c r="P182" s="45"/>
      <c r="Q182" s="45">
        <v>895</v>
      </c>
      <c r="R182" s="105"/>
      <c r="S182" s="120"/>
      <c r="T182" s="121"/>
      <c r="U182" s="122"/>
      <c r="V182" s="122"/>
      <c r="W182" s="122"/>
      <c r="X182" s="61"/>
    </row>
    <row r="183" spans="2:24" ht="16.149999999999999" customHeight="1" x14ac:dyDescent="0.2">
      <c r="B183" s="45"/>
      <c r="C183" s="46"/>
      <c r="D183" s="45"/>
      <c r="E183" s="45"/>
      <c r="F183" s="45"/>
      <c r="G183" s="47"/>
      <c r="H183" s="47" t="s">
        <v>40</v>
      </c>
      <c r="I183" s="47"/>
      <c r="J183" s="113"/>
      <c r="K183" s="43">
        <f>SUM(K180:K182)</f>
        <v>90</v>
      </c>
      <c r="L183" s="43">
        <f t="shared" ref="L183:Q183" si="25">SUM(L180:L182)</f>
        <v>483</v>
      </c>
      <c r="M183" s="43">
        <f t="shared" si="25"/>
        <v>26</v>
      </c>
      <c r="N183" s="43">
        <f t="shared" si="25"/>
        <v>599</v>
      </c>
      <c r="O183" s="43">
        <f t="shared" si="25"/>
        <v>521</v>
      </c>
      <c r="P183" s="43"/>
      <c r="Q183" s="43">
        <f t="shared" si="25"/>
        <v>1120</v>
      </c>
      <c r="R183" s="51">
        <v>34736.800000000003</v>
      </c>
      <c r="S183" s="141">
        <v>67736.759999999995</v>
      </c>
      <c r="T183" s="37"/>
      <c r="U183" s="38"/>
      <c r="V183" s="38"/>
      <c r="W183" s="38"/>
      <c r="X183" s="142" t="s">
        <v>117</v>
      </c>
    </row>
    <row r="184" spans="2:24" ht="16.149999999999999" customHeight="1" x14ac:dyDescent="0.2">
      <c r="B184" s="144">
        <v>52</v>
      </c>
      <c r="C184" s="23" t="s">
        <v>33</v>
      </c>
      <c r="D184" s="29">
        <v>20</v>
      </c>
      <c r="E184" s="29">
        <v>5</v>
      </c>
      <c r="F184" s="29">
        <v>1</v>
      </c>
      <c r="G184" s="30">
        <v>3.8</v>
      </c>
      <c r="H184" s="30" t="s">
        <v>26</v>
      </c>
      <c r="I184" s="30" t="s">
        <v>17</v>
      </c>
      <c r="J184" s="31" t="s">
        <v>28</v>
      </c>
      <c r="K184" s="22">
        <v>89</v>
      </c>
      <c r="L184" s="22">
        <v>402</v>
      </c>
      <c r="M184" s="22">
        <v>13</v>
      </c>
      <c r="N184" s="22">
        <v>504</v>
      </c>
      <c r="O184" s="29">
        <v>433</v>
      </c>
      <c r="P184" s="29"/>
      <c r="Q184" s="29">
        <v>937</v>
      </c>
      <c r="R184" s="36"/>
      <c r="S184" s="57"/>
      <c r="X184" s="32"/>
    </row>
    <row r="185" spans="2:24" ht="16.149999999999999" customHeight="1" x14ac:dyDescent="0.2">
      <c r="B185" s="29"/>
      <c r="C185" s="23"/>
      <c r="D185" s="29"/>
      <c r="E185" s="29"/>
      <c r="F185" s="29"/>
      <c r="G185" s="30"/>
      <c r="H185" s="30" t="s">
        <v>95</v>
      </c>
      <c r="I185" s="30"/>
      <c r="J185" s="31"/>
      <c r="K185" s="43">
        <f>SUM(K184:K184)</f>
        <v>89</v>
      </c>
      <c r="L185" s="43">
        <f>SUM(L184:L184)</f>
        <v>402</v>
      </c>
      <c r="M185" s="43">
        <f>SUM(M184:M184)</f>
        <v>13</v>
      </c>
      <c r="N185" s="43">
        <f>SUM(N184:N184)</f>
        <v>504</v>
      </c>
      <c r="O185" s="40">
        <f>SUM(O184:O184)</f>
        <v>433</v>
      </c>
      <c r="P185" s="40"/>
      <c r="Q185" s="40">
        <f t="shared" ref="Q185" si="26">SUM(Q184:Q184)</f>
        <v>937</v>
      </c>
      <c r="R185" s="51">
        <v>18654.900000000001</v>
      </c>
      <c r="S185" s="141">
        <v>47010.35</v>
      </c>
      <c r="T185" s="37"/>
      <c r="U185" s="38"/>
      <c r="V185" s="38"/>
      <c r="W185" s="38"/>
      <c r="X185" s="142" t="s">
        <v>118</v>
      </c>
    </row>
    <row r="186" spans="2:24" ht="16.149999999999999" customHeight="1" x14ac:dyDescent="0.2">
      <c r="B186" s="144">
        <v>53</v>
      </c>
      <c r="C186" s="23" t="s">
        <v>24</v>
      </c>
      <c r="D186" s="29">
        <v>21</v>
      </c>
      <c r="E186" s="29">
        <v>7</v>
      </c>
      <c r="F186" s="29">
        <v>1</v>
      </c>
      <c r="G186" s="30">
        <v>5</v>
      </c>
      <c r="H186" s="30" t="s">
        <v>26</v>
      </c>
      <c r="I186" s="30" t="s">
        <v>17</v>
      </c>
      <c r="J186" s="31" t="s">
        <v>28</v>
      </c>
      <c r="K186" s="48">
        <v>121</v>
      </c>
      <c r="L186" s="48">
        <v>551</v>
      </c>
      <c r="M186" s="48">
        <v>18</v>
      </c>
      <c r="N186" s="48">
        <v>690</v>
      </c>
      <c r="O186" s="45">
        <v>590</v>
      </c>
      <c r="P186" s="45"/>
      <c r="Q186" s="45">
        <v>1280</v>
      </c>
      <c r="R186" s="49"/>
      <c r="S186" s="77"/>
      <c r="T186" s="78"/>
      <c r="U186" s="79"/>
      <c r="V186" s="79"/>
      <c r="W186" s="79"/>
      <c r="X186" s="70"/>
    </row>
    <row r="187" spans="2:24" ht="16.149999999999999" customHeight="1" x14ac:dyDescent="0.2">
      <c r="B187" s="29"/>
      <c r="C187" s="23"/>
      <c r="D187" s="29"/>
      <c r="E187" s="29"/>
      <c r="F187" s="29"/>
      <c r="G187" s="30"/>
      <c r="H187" s="30" t="s">
        <v>96</v>
      </c>
      <c r="I187" s="30"/>
      <c r="J187" s="90"/>
      <c r="K187" s="43">
        <f>SUM(K186:K186)</f>
        <v>121</v>
      </c>
      <c r="L187" s="43">
        <f>SUM(L186:L186)</f>
        <v>551</v>
      </c>
      <c r="M187" s="43">
        <f>SUM(M186:M186)</f>
        <v>18</v>
      </c>
      <c r="N187" s="43">
        <f>SUM(N186:N186)</f>
        <v>690</v>
      </c>
      <c r="O187" s="43">
        <f>SUM(O186:O186)</f>
        <v>590</v>
      </c>
      <c r="P187" s="43"/>
      <c r="Q187" s="43">
        <f>SUM(Q186:Q186)</f>
        <v>1280</v>
      </c>
      <c r="R187" s="51">
        <v>25523.8</v>
      </c>
      <c r="S187" s="141">
        <v>62533.31</v>
      </c>
      <c r="T187" s="80"/>
      <c r="U187" s="81"/>
      <c r="V187" s="81"/>
      <c r="W187" s="81"/>
      <c r="X187" s="142" t="s">
        <v>118</v>
      </c>
    </row>
    <row r="188" spans="2:24" ht="15.75" customHeight="1" x14ac:dyDescent="0.2">
      <c r="B188" s="151">
        <v>54</v>
      </c>
      <c r="C188" s="88" t="s">
        <v>24</v>
      </c>
      <c r="D188" s="87">
        <v>24</v>
      </c>
      <c r="E188" s="87">
        <v>33</v>
      </c>
      <c r="F188" s="87">
        <v>1</v>
      </c>
      <c r="G188" s="89">
        <v>1</v>
      </c>
      <c r="H188" s="89" t="s">
        <v>26</v>
      </c>
      <c r="I188" s="89" t="s">
        <v>17</v>
      </c>
      <c r="J188" s="90" t="s">
        <v>28</v>
      </c>
      <c r="K188" s="22">
        <v>21</v>
      </c>
      <c r="L188" s="22">
        <v>92</v>
      </c>
      <c r="M188" s="22">
        <v>7</v>
      </c>
      <c r="N188" s="22">
        <v>120</v>
      </c>
      <c r="O188" s="29">
        <v>143</v>
      </c>
      <c r="P188" s="29"/>
      <c r="Q188" s="29">
        <v>263</v>
      </c>
      <c r="R188" s="36"/>
      <c r="S188" s="57"/>
      <c r="X188" s="32"/>
    </row>
    <row r="189" spans="2:24" ht="16.149999999999999" customHeight="1" x14ac:dyDescent="0.2">
      <c r="B189" s="87"/>
      <c r="C189" s="88"/>
      <c r="D189" s="87"/>
      <c r="E189" s="87"/>
      <c r="F189" s="87"/>
      <c r="G189" s="89"/>
      <c r="H189" s="89" t="s">
        <v>96</v>
      </c>
      <c r="I189" s="89"/>
      <c r="J189" s="31"/>
      <c r="K189" s="43">
        <f>SUM(K188:K188)</f>
        <v>21</v>
      </c>
      <c r="L189" s="43">
        <f>SUM(L188:L188)</f>
        <v>92</v>
      </c>
      <c r="M189" s="43">
        <f>SUM(M188:M188)</f>
        <v>7</v>
      </c>
      <c r="N189" s="43">
        <f>SUM(N188:N188)</f>
        <v>120</v>
      </c>
      <c r="O189" s="40">
        <f>SUM(O188:O188)</f>
        <v>143</v>
      </c>
      <c r="P189" s="40"/>
      <c r="Q189" s="40">
        <f t="shared" ref="Q189" si="27">SUM(N189:P189)</f>
        <v>263</v>
      </c>
      <c r="R189" s="51">
        <v>4417.1000000000004</v>
      </c>
      <c r="S189" s="147">
        <v>12279.54</v>
      </c>
      <c r="T189" s="37"/>
      <c r="U189" s="38"/>
      <c r="V189" s="38"/>
      <c r="W189" s="38"/>
      <c r="X189" s="142" t="s">
        <v>118</v>
      </c>
    </row>
    <row r="190" spans="2:24" ht="16.149999999999999" customHeight="1" x14ac:dyDescent="0.2">
      <c r="B190" s="144">
        <v>55</v>
      </c>
      <c r="C190" s="23" t="s">
        <v>24</v>
      </c>
      <c r="D190" s="29">
        <v>29</v>
      </c>
      <c r="E190" s="29">
        <v>8</v>
      </c>
      <c r="F190" s="29">
        <v>1</v>
      </c>
      <c r="G190" s="30">
        <v>3.8</v>
      </c>
      <c r="H190" s="30" t="s">
        <v>43</v>
      </c>
      <c r="I190" s="30" t="s">
        <v>17</v>
      </c>
      <c r="J190" s="31" t="s">
        <v>28</v>
      </c>
      <c r="K190" s="22">
        <v>105</v>
      </c>
      <c r="L190" s="22">
        <v>355</v>
      </c>
      <c r="M190" s="22">
        <v>12</v>
      </c>
      <c r="N190" s="22">
        <v>472</v>
      </c>
      <c r="O190" s="29">
        <v>355</v>
      </c>
      <c r="P190" s="29"/>
      <c r="Q190" s="29">
        <v>827</v>
      </c>
      <c r="R190" s="36"/>
      <c r="S190" s="57"/>
      <c r="X190" s="32"/>
    </row>
    <row r="191" spans="2:24" ht="16.149999999999999" customHeight="1" x14ac:dyDescent="0.2">
      <c r="B191" s="22"/>
      <c r="C191" s="23"/>
      <c r="D191" s="29"/>
      <c r="E191" s="29"/>
      <c r="F191" s="29"/>
      <c r="G191" s="30"/>
      <c r="H191" s="89" t="s">
        <v>97</v>
      </c>
      <c r="I191" s="30"/>
      <c r="J191" s="31"/>
      <c r="K191" s="43">
        <f>SUM(K190:K190)</f>
        <v>105</v>
      </c>
      <c r="L191" s="43">
        <f>SUM(L190:L190)</f>
        <v>355</v>
      </c>
      <c r="M191" s="43">
        <f>SUM(M190:M190)</f>
        <v>12</v>
      </c>
      <c r="N191" s="43">
        <f>SUM(N190:N190)</f>
        <v>472</v>
      </c>
      <c r="O191" s="40">
        <f>SUM(O190:O190)</f>
        <v>355</v>
      </c>
      <c r="P191" s="40"/>
      <c r="Q191" s="40">
        <f>SUM(N191:P191)</f>
        <v>827</v>
      </c>
      <c r="R191" s="51">
        <v>17651.7</v>
      </c>
      <c r="S191" s="147">
        <v>45894.42</v>
      </c>
      <c r="T191" s="37"/>
      <c r="U191" s="38"/>
      <c r="V191" s="38"/>
      <c r="W191" s="38"/>
      <c r="X191" s="142" t="s">
        <v>118</v>
      </c>
    </row>
    <row r="192" spans="2:24" ht="16.149999999999999" customHeight="1" x14ac:dyDescent="0.2">
      <c r="B192" s="143">
        <v>56</v>
      </c>
      <c r="C192" s="46" t="s">
        <v>24</v>
      </c>
      <c r="D192" s="45">
        <v>30</v>
      </c>
      <c r="E192" s="45">
        <v>4</v>
      </c>
      <c r="F192" s="45">
        <v>2</v>
      </c>
      <c r="G192" s="47">
        <v>3</v>
      </c>
      <c r="H192" s="47" t="s">
        <v>43</v>
      </c>
      <c r="I192" s="47" t="s">
        <v>17</v>
      </c>
      <c r="J192" s="113" t="s">
        <v>35</v>
      </c>
      <c r="K192" s="48">
        <v>3</v>
      </c>
      <c r="L192" s="48">
        <v>29</v>
      </c>
      <c r="M192" s="48">
        <v>2</v>
      </c>
      <c r="N192" s="48">
        <v>34</v>
      </c>
      <c r="O192" s="45">
        <v>30</v>
      </c>
      <c r="P192" s="45"/>
      <c r="Q192" s="45">
        <v>64</v>
      </c>
      <c r="R192" s="105"/>
      <c r="S192" s="110"/>
      <c r="T192" s="111"/>
      <c r="U192" s="112"/>
      <c r="V192" s="112"/>
      <c r="W192" s="112"/>
      <c r="X192" s="61"/>
    </row>
    <row r="193" spans="2:24" ht="16.149999999999999" customHeight="1" x14ac:dyDescent="0.2">
      <c r="B193" s="22"/>
      <c r="C193" s="46"/>
      <c r="D193" s="45"/>
      <c r="E193" s="45"/>
      <c r="F193" s="45"/>
      <c r="G193" s="47"/>
      <c r="H193" s="118" t="s">
        <v>53</v>
      </c>
      <c r="I193" s="47"/>
      <c r="J193" s="113" t="s">
        <v>28</v>
      </c>
      <c r="K193" s="48">
        <v>62</v>
      </c>
      <c r="L193" s="48">
        <v>238</v>
      </c>
      <c r="M193" s="48">
        <v>8</v>
      </c>
      <c r="N193" s="48">
        <v>308</v>
      </c>
      <c r="O193" s="45">
        <v>301</v>
      </c>
      <c r="P193" s="45"/>
      <c r="Q193" s="45">
        <v>609</v>
      </c>
      <c r="R193" s="105"/>
      <c r="S193" s="110"/>
      <c r="T193" s="111"/>
      <c r="U193" s="112"/>
      <c r="V193" s="112"/>
      <c r="W193" s="112"/>
      <c r="X193" s="61"/>
    </row>
    <row r="194" spans="2:24" ht="16.149999999999999" customHeight="1" x14ac:dyDescent="0.2">
      <c r="B194" s="22"/>
      <c r="C194" s="46"/>
      <c r="D194" s="45"/>
      <c r="E194" s="45"/>
      <c r="F194" s="45"/>
      <c r="G194" s="47"/>
      <c r="H194" s="118" t="s">
        <v>39</v>
      </c>
      <c r="I194" s="47"/>
      <c r="J194" s="113"/>
      <c r="K194" s="43">
        <f>SUM(K192:K193)</f>
        <v>65</v>
      </c>
      <c r="L194" s="43">
        <f>SUM(L192:L193)</f>
        <v>267</v>
      </c>
      <c r="M194" s="43">
        <f>SUM(M192:M193)</f>
        <v>10</v>
      </c>
      <c r="N194" s="43">
        <f>SUM(N192:N193)</f>
        <v>342</v>
      </c>
      <c r="O194" s="40">
        <f>SUM(O192:O193)</f>
        <v>331</v>
      </c>
      <c r="P194" s="40"/>
      <c r="Q194" s="40">
        <f t="shared" ref="Q194" si="28">SUM(N194:P194)</f>
        <v>673</v>
      </c>
      <c r="R194" s="51">
        <v>17750.900000000001</v>
      </c>
      <c r="S194" s="152">
        <v>40117.03</v>
      </c>
      <c r="T194" s="123"/>
      <c r="U194" s="124"/>
      <c r="V194" s="124"/>
      <c r="W194" s="124"/>
      <c r="X194" s="142" t="s">
        <v>118</v>
      </c>
    </row>
    <row r="195" spans="2:24" ht="16.149999999999999" customHeight="1" x14ac:dyDescent="0.2">
      <c r="B195" s="143">
        <v>57</v>
      </c>
      <c r="C195" s="23" t="s">
        <v>24</v>
      </c>
      <c r="D195" s="29">
        <v>30</v>
      </c>
      <c r="E195" s="29">
        <v>4</v>
      </c>
      <c r="F195" s="29">
        <v>1</v>
      </c>
      <c r="G195" s="30">
        <v>3.6</v>
      </c>
      <c r="H195" s="30" t="s">
        <v>43</v>
      </c>
      <c r="I195" s="30" t="s">
        <v>17</v>
      </c>
      <c r="J195" s="31" t="s">
        <v>35</v>
      </c>
      <c r="K195" s="48">
        <v>4</v>
      </c>
      <c r="L195" s="48">
        <v>34</v>
      </c>
      <c r="M195" s="48">
        <v>2</v>
      </c>
      <c r="N195" s="48">
        <v>40</v>
      </c>
      <c r="O195" s="45">
        <v>34</v>
      </c>
      <c r="P195" s="45"/>
      <c r="Q195" s="45">
        <v>74</v>
      </c>
      <c r="R195" s="70"/>
      <c r="S195" s="74"/>
      <c r="T195" s="75"/>
      <c r="U195" s="76"/>
      <c r="V195" s="76"/>
      <c r="W195" s="76"/>
      <c r="X195" s="70"/>
    </row>
    <row r="196" spans="2:24" ht="16.149999999999999" customHeight="1" x14ac:dyDescent="0.2">
      <c r="B196" s="22"/>
      <c r="C196" s="23"/>
      <c r="D196" s="29"/>
      <c r="E196" s="29"/>
      <c r="F196" s="29"/>
      <c r="G196" s="30"/>
      <c r="H196" s="89" t="s">
        <v>53</v>
      </c>
      <c r="I196" s="30"/>
      <c r="J196" s="31" t="s">
        <v>28</v>
      </c>
      <c r="K196" s="48">
        <v>64</v>
      </c>
      <c r="L196" s="48">
        <v>285</v>
      </c>
      <c r="M196" s="48">
        <v>10</v>
      </c>
      <c r="N196" s="48">
        <v>359</v>
      </c>
      <c r="O196" s="45">
        <v>357</v>
      </c>
      <c r="P196" s="45"/>
      <c r="Q196" s="45">
        <v>416</v>
      </c>
      <c r="R196" s="70"/>
      <c r="S196" s="74"/>
      <c r="T196" s="75"/>
      <c r="U196" s="76"/>
      <c r="V196" s="76"/>
      <c r="W196" s="76"/>
      <c r="X196" s="70"/>
    </row>
    <row r="197" spans="2:24" ht="16.149999999999999" customHeight="1" x14ac:dyDescent="0.2">
      <c r="B197" s="22"/>
      <c r="C197" s="23"/>
      <c r="D197" s="29"/>
      <c r="E197" s="29"/>
      <c r="F197" s="29"/>
      <c r="G197" s="30"/>
      <c r="H197" s="89" t="s">
        <v>39</v>
      </c>
      <c r="I197" s="30"/>
      <c r="J197" s="31"/>
      <c r="K197" s="43">
        <f>SUM(K195:K196)</f>
        <v>68</v>
      </c>
      <c r="L197" s="43">
        <f>SUM(L195:L196)</f>
        <v>319</v>
      </c>
      <c r="M197" s="43">
        <f>SUM(M195:M196)</f>
        <v>12</v>
      </c>
      <c r="N197" s="43">
        <f>SUM(N195:N196)</f>
        <v>399</v>
      </c>
      <c r="O197" s="40">
        <f>SUM(O195:O196)</f>
        <v>391</v>
      </c>
      <c r="P197" s="40"/>
      <c r="Q197" s="40">
        <f>SUM(N197:P197)</f>
        <v>790</v>
      </c>
      <c r="R197" s="60">
        <v>20708.3</v>
      </c>
      <c r="S197" s="147">
        <v>47422.01</v>
      </c>
      <c r="T197" s="55"/>
      <c r="U197" s="71"/>
      <c r="V197" s="71"/>
      <c r="W197" s="71"/>
      <c r="X197" s="60" t="s">
        <v>118</v>
      </c>
    </row>
    <row r="198" spans="2:24" ht="16.149999999999999" customHeight="1" x14ac:dyDescent="0.2">
      <c r="B198" s="144">
        <v>58</v>
      </c>
      <c r="C198" s="23" t="s">
        <v>24</v>
      </c>
      <c r="D198" s="29">
        <v>32</v>
      </c>
      <c r="E198" s="82">
        <v>17</v>
      </c>
      <c r="F198" s="29">
        <v>1</v>
      </c>
      <c r="G198" s="30">
        <v>3.5</v>
      </c>
      <c r="H198" s="30" t="s">
        <v>43</v>
      </c>
      <c r="I198" s="30" t="s">
        <v>17</v>
      </c>
      <c r="J198" s="31" t="s">
        <v>35</v>
      </c>
      <c r="K198" s="22">
        <v>8</v>
      </c>
      <c r="L198" s="22">
        <v>65</v>
      </c>
      <c r="M198" s="22">
        <v>4</v>
      </c>
      <c r="N198" s="22">
        <v>77</v>
      </c>
      <c r="O198" s="29">
        <v>68</v>
      </c>
      <c r="P198" s="29"/>
      <c r="Q198" s="29">
        <v>145</v>
      </c>
      <c r="R198" s="36"/>
      <c r="S198" s="57"/>
      <c r="X198" s="32"/>
    </row>
    <row r="199" spans="2:24" ht="16.149999999999999" customHeight="1" x14ac:dyDescent="0.2">
      <c r="B199" s="29"/>
      <c r="C199" s="23"/>
      <c r="D199" s="29"/>
      <c r="E199" s="29"/>
      <c r="F199" s="29"/>
      <c r="G199" s="30"/>
      <c r="H199" s="89" t="s">
        <v>51</v>
      </c>
      <c r="I199" s="30"/>
      <c r="J199" s="31" t="s">
        <v>30</v>
      </c>
      <c r="K199" s="22">
        <v>0</v>
      </c>
      <c r="L199" s="22">
        <v>33</v>
      </c>
      <c r="M199" s="22">
        <v>7</v>
      </c>
      <c r="N199" s="22">
        <v>40</v>
      </c>
      <c r="O199" s="29">
        <v>31</v>
      </c>
      <c r="P199" s="29"/>
      <c r="Q199" s="29">
        <v>71</v>
      </c>
      <c r="R199" s="36"/>
      <c r="S199" s="57"/>
      <c r="X199" s="32"/>
    </row>
    <row r="200" spans="2:24" ht="16.149999999999999" customHeight="1" x14ac:dyDescent="0.2">
      <c r="B200" s="29"/>
      <c r="C200" s="23"/>
      <c r="D200" s="29"/>
      <c r="E200" s="29"/>
      <c r="F200" s="29"/>
      <c r="G200" s="30"/>
      <c r="H200" s="89" t="s">
        <v>38</v>
      </c>
      <c r="I200" s="30"/>
      <c r="J200" s="31" t="s">
        <v>28</v>
      </c>
      <c r="K200" s="22">
        <v>48</v>
      </c>
      <c r="L200" s="22">
        <v>219</v>
      </c>
      <c r="M200" s="22">
        <v>7</v>
      </c>
      <c r="N200" s="22">
        <v>274</v>
      </c>
      <c r="O200" s="29">
        <v>234</v>
      </c>
      <c r="P200" s="29"/>
      <c r="Q200" s="29">
        <v>508</v>
      </c>
      <c r="R200" s="36"/>
      <c r="S200" s="57"/>
      <c r="X200" s="32"/>
    </row>
    <row r="201" spans="2:24" ht="16.149999999999999" customHeight="1" x14ac:dyDescent="0.2">
      <c r="B201" s="22"/>
      <c r="C201" s="23"/>
      <c r="D201" s="29"/>
      <c r="E201" s="29"/>
      <c r="F201" s="29"/>
      <c r="G201" s="30"/>
      <c r="H201" s="83"/>
      <c r="I201" s="30"/>
      <c r="J201" s="31"/>
      <c r="K201" s="43">
        <f>SUM(K198:K200)</f>
        <v>56</v>
      </c>
      <c r="L201" s="43">
        <f>SUM(L198:L200)</f>
        <v>317</v>
      </c>
      <c r="M201" s="43">
        <f>SUM(M198:M200)</f>
        <v>18</v>
      </c>
      <c r="N201" s="43">
        <f>SUM(N198:N200)</f>
        <v>391</v>
      </c>
      <c r="O201" s="40">
        <f>SUM(O198:O200)</f>
        <v>333</v>
      </c>
      <c r="P201" s="40"/>
      <c r="Q201" s="40">
        <f>SUM(N201:P201)</f>
        <v>724</v>
      </c>
      <c r="R201" s="51">
        <v>28234.2</v>
      </c>
      <c r="S201" s="147">
        <v>53927.32</v>
      </c>
      <c r="T201" s="37"/>
      <c r="U201" s="38"/>
      <c r="V201" s="38"/>
      <c r="W201" s="38"/>
      <c r="X201" s="142" t="s">
        <v>118</v>
      </c>
    </row>
    <row r="202" spans="2:24" ht="16.149999999999999" customHeight="1" x14ac:dyDescent="0.2">
      <c r="B202" s="143">
        <v>59</v>
      </c>
      <c r="C202" s="23" t="s">
        <v>24</v>
      </c>
      <c r="D202" s="29">
        <v>33</v>
      </c>
      <c r="E202" s="29">
        <v>16</v>
      </c>
      <c r="F202" s="29">
        <v>1</v>
      </c>
      <c r="G202" s="30">
        <v>3.2</v>
      </c>
      <c r="H202" s="30" t="s">
        <v>43</v>
      </c>
      <c r="I202" s="30" t="s">
        <v>17</v>
      </c>
      <c r="J202" s="31" t="s">
        <v>31</v>
      </c>
      <c r="K202" s="48">
        <v>0</v>
      </c>
      <c r="L202" s="48">
        <v>0</v>
      </c>
      <c r="M202" s="48">
        <v>0</v>
      </c>
      <c r="N202" s="48">
        <v>0</v>
      </c>
      <c r="O202" s="45">
        <v>8</v>
      </c>
      <c r="P202" s="45"/>
      <c r="Q202" s="45">
        <v>8</v>
      </c>
      <c r="R202" s="70"/>
      <c r="S202" s="74"/>
      <c r="T202" s="75"/>
      <c r="U202" s="76"/>
      <c r="V202" s="76"/>
      <c r="W202" s="76"/>
      <c r="X202" s="70"/>
    </row>
    <row r="203" spans="2:24" ht="16.149999999999999" customHeight="1" x14ac:dyDescent="0.2">
      <c r="B203" s="22"/>
      <c r="C203" s="23"/>
      <c r="D203" s="29"/>
      <c r="E203" s="29"/>
      <c r="F203" s="29"/>
      <c r="G203" s="30"/>
      <c r="H203" s="89" t="s">
        <v>98</v>
      </c>
      <c r="I203" s="30"/>
      <c r="J203" s="31" t="s">
        <v>30</v>
      </c>
      <c r="K203" s="48">
        <v>15</v>
      </c>
      <c r="L203" s="48">
        <v>67</v>
      </c>
      <c r="M203" s="48">
        <v>4</v>
      </c>
      <c r="N203" s="48">
        <v>86</v>
      </c>
      <c r="O203" s="45">
        <v>93</v>
      </c>
      <c r="P203" s="45"/>
      <c r="Q203" s="45">
        <v>179</v>
      </c>
      <c r="R203" s="70"/>
      <c r="S203" s="74"/>
      <c r="T203" s="75"/>
      <c r="U203" s="76"/>
      <c r="V203" s="76"/>
      <c r="W203" s="76"/>
      <c r="X203" s="70"/>
    </row>
    <row r="204" spans="2:24" ht="16.149999999999999" customHeight="1" x14ac:dyDescent="0.2">
      <c r="B204" s="22"/>
      <c r="C204" s="23"/>
      <c r="D204" s="29"/>
      <c r="E204" s="29"/>
      <c r="F204" s="29"/>
      <c r="G204" s="30"/>
      <c r="H204" s="89" t="s">
        <v>56</v>
      </c>
      <c r="I204" s="30"/>
      <c r="J204" s="31" t="s">
        <v>28</v>
      </c>
      <c r="K204" s="48">
        <v>39</v>
      </c>
      <c r="L204" s="48">
        <v>175</v>
      </c>
      <c r="M204" s="48">
        <v>12</v>
      </c>
      <c r="N204" s="48">
        <v>226</v>
      </c>
      <c r="O204" s="45">
        <v>276</v>
      </c>
      <c r="P204" s="45"/>
      <c r="Q204" s="45">
        <v>502</v>
      </c>
      <c r="R204" s="70"/>
      <c r="S204" s="74"/>
      <c r="T204" s="75"/>
      <c r="U204" s="76"/>
      <c r="V204" s="76"/>
      <c r="W204" s="76"/>
      <c r="X204" s="70"/>
    </row>
    <row r="205" spans="2:24" ht="16.149999999999999" customHeight="1" x14ac:dyDescent="0.2">
      <c r="B205" s="22"/>
      <c r="C205" s="23"/>
      <c r="D205" s="29"/>
      <c r="E205" s="29"/>
      <c r="F205" s="29"/>
      <c r="G205" s="30"/>
      <c r="H205" s="89"/>
      <c r="I205" s="30"/>
      <c r="J205" s="31"/>
      <c r="K205" s="43">
        <f>SUM(K202:K204)</f>
        <v>54</v>
      </c>
      <c r="L205" s="43">
        <f>SUM(L202:L204)</f>
        <v>242</v>
      </c>
      <c r="M205" s="43">
        <f>SUM(M202:M204)</f>
        <v>16</v>
      </c>
      <c r="N205" s="43">
        <f>SUM(N202:N204)</f>
        <v>312</v>
      </c>
      <c r="O205" s="40">
        <f>SUM(O202:O204)</f>
        <v>377</v>
      </c>
      <c r="P205" s="40"/>
      <c r="Q205" s="40">
        <f>SUM(N205:P205)</f>
        <v>689</v>
      </c>
      <c r="R205" s="60">
        <v>18297.8</v>
      </c>
      <c r="S205" s="147">
        <v>41901.96</v>
      </c>
      <c r="T205" s="55"/>
      <c r="U205" s="71"/>
      <c r="V205" s="71"/>
      <c r="W205" s="71"/>
      <c r="X205" s="142" t="s">
        <v>119</v>
      </c>
    </row>
    <row r="206" spans="2:24" ht="16.149999999999999" customHeight="1" x14ac:dyDescent="0.2">
      <c r="B206" s="143">
        <v>60</v>
      </c>
      <c r="C206" s="23" t="s">
        <v>24</v>
      </c>
      <c r="D206" s="29">
        <v>34</v>
      </c>
      <c r="E206" s="29">
        <v>15</v>
      </c>
      <c r="F206" s="29">
        <v>1</v>
      </c>
      <c r="G206" s="30">
        <v>3.4</v>
      </c>
      <c r="H206" s="30" t="s">
        <v>43</v>
      </c>
      <c r="I206" s="30" t="s">
        <v>17</v>
      </c>
      <c r="J206" s="31" t="s">
        <v>28</v>
      </c>
      <c r="K206" s="22">
        <v>80</v>
      </c>
      <c r="L206" s="22">
        <v>312</v>
      </c>
      <c r="M206" s="22">
        <v>21</v>
      </c>
      <c r="N206" s="22">
        <v>413</v>
      </c>
      <c r="O206" s="29">
        <v>437</v>
      </c>
      <c r="P206" s="29"/>
      <c r="Q206" s="29">
        <v>850</v>
      </c>
      <c r="R206" s="44"/>
      <c r="S206" s="91"/>
      <c r="T206" s="92"/>
      <c r="U206" s="93"/>
      <c r="V206" s="93"/>
      <c r="W206" s="93"/>
      <c r="X206" s="32"/>
    </row>
    <row r="207" spans="2:24" ht="16.149999999999999" customHeight="1" x14ac:dyDescent="0.2">
      <c r="B207" s="22"/>
      <c r="C207" s="23"/>
      <c r="D207" s="29"/>
      <c r="E207" s="29"/>
      <c r="F207" s="29"/>
      <c r="G207" s="30"/>
      <c r="H207" s="89" t="s">
        <v>99</v>
      </c>
      <c r="I207" s="30"/>
      <c r="J207" s="31"/>
      <c r="K207" s="43">
        <f>SUM(K206:K206)</f>
        <v>80</v>
      </c>
      <c r="L207" s="43">
        <f>SUM(L206:L206)</f>
        <v>312</v>
      </c>
      <c r="M207" s="43">
        <f>SUM(M206:M206)</f>
        <v>21</v>
      </c>
      <c r="N207" s="43">
        <f>SUM(N206:N206)</f>
        <v>413</v>
      </c>
      <c r="O207" s="43">
        <f>SUM(O206:O206)</f>
        <v>437</v>
      </c>
      <c r="P207" s="43"/>
      <c r="Q207" s="43">
        <f>SUM(Q206:Q206)</f>
        <v>850</v>
      </c>
      <c r="R207" s="51">
        <v>15277.5</v>
      </c>
      <c r="S207" s="147">
        <v>40943.699999999997</v>
      </c>
      <c r="T207" s="37"/>
      <c r="U207" s="38"/>
      <c r="V207" s="38"/>
      <c r="W207" s="38"/>
      <c r="X207" s="142" t="s">
        <v>119</v>
      </c>
    </row>
    <row r="208" spans="2:24" ht="16.149999999999999" customHeight="1" x14ac:dyDescent="0.2">
      <c r="B208" s="143">
        <v>61</v>
      </c>
      <c r="C208" s="23" t="s">
        <v>24</v>
      </c>
      <c r="D208" s="29">
        <v>34</v>
      </c>
      <c r="E208" s="29">
        <v>33</v>
      </c>
      <c r="F208" s="29">
        <v>2</v>
      </c>
      <c r="G208" s="30">
        <v>2.5</v>
      </c>
      <c r="H208" s="30" t="s">
        <v>43</v>
      </c>
      <c r="I208" s="30" t="s">
        <v>17</v>
      </c>
      <c r="J208" s="31" t="s">
        <v>35</v>
      </c>
      <c r="K208" s="48">
        <v>3</v>
      </c>
      <c r="L208" s="48">
        <v>22</v>
      </c>
      <c r="M208" s="48">
        <v>1</v>
      </c>
      <c r="N208" s="48">
        <v>26</v>
      </c>
      <c r="O208" s="45">
        <v>23</v>
      </c>
      <c r="P208" s="45"/>
      <c r="Q208" s="45">
        <v>49</v>
      </c>
      <c r="R208" s="70"/>
      <c r="S208" s="74"/>
      <c r="T208" s="75"/>
      <c r="U208" s="76"/>
      <c r="V208" s="76"/>
      <c r="W208" s="76"/>
      <c r="X208" s="70"/>
    </row>
    <row r="209" spans="2:24" ht="16.149999999999999" customHeight="1" x14ac:dyDescent="0.2">
      <c r="B209" s="22"/>
      <c r="C209" s="23"/>
      <c r="D209" s="29"/>
      <c r="E209" s="29"/>
      <c r="F209" s="29"/>
      <c r="G209" s="30"/>
      <c r="H209" s="89" t="s">
        <v>100</v>
      </c>
      <c r="I209" s="30"/>
      <c r="J209" s="31" t="s">
        <v>30</v>
      </c>
      <c r="K209" s="48">
        <v>7</v>
      </c>
      <c r="L209" s="48">
        <v>32</v>
      </c>
      <c r="M209" s="48">
        <v>2</v>
      </c>
      <c r="N209" s="48">
        <v>41</v>
      </c>
      <c r="O209" s="45">
        <v>44</v>
      </c>
      <c r="P209" s="45"/>
      <c r="Q209" s="45">
        <v>85</v>
      </c>
      <c r="R209" s="70"/>
      <c r="S209" s="74"/>
      <c r="T209" s="75"/>
      <c r="U209" s="76"/>
      <c r="V209" s="76"/>
      <c r="W209" s="76"/>
      <c r="X209" s="70"/>
    </row>
    <row r="210" spans="2:24" ht="16.149999999999999" customHeight="1" x14ac:dyDescent="0.2">
      <c r="B210" s="22"/>
      <c r="C210" s="23"/>
      <c r="D210" s="29"/>
      <c r="E210" s="29"/>
      <c r="F210" s="29"/>
      <c r="G210" s="30"/>
      <c r="H210" s="89" t="s">
        <v>37</v>
      </c>
      <c r="I210" s="30"/>
      <c r="J210" s="31" t="s">
        <v>28</v>
      </c>
      <c r="K210" s="48">
        <v>27</v>
      </c>
      <c r="L210" s="48">
        <v>118</v>
      </c>
      <c r="M210" s="48">
        <v>8</v>
      </c>
      <c r="N210" s="48">
        <v>153</v>
      </c>
      <c r="O210" s="45">
        <v>179</v>
      </c>
      <c r="P210" s="45"/>
      <c r="Q210" s="45">
        <v>332</v>
      </c>
      <c r="R210" s="70"/>
      <c r="S210" s="74"/>
      <c r="T210" s="75"/>
      <c r="U210" s="76"/>
      <c r="V210" s="76"/>
      <c r="W210" s="76"/>
      <c r="X210" s="70"/>
    </row>
    <row r="211" spans="2:24" ht="16.149999999999999" customHeight="1" x14ac:dyDescent="0.2">
      <c r="B211" s="22"/>
      <c r="C211" s="23"/>
      <c r="D211" s="29"/>
      <c r="E211" s="29"/>
      <c r="F211" s="29"/>
      <c r="G211" s="30"/>
      <c r="H211" s="89"/>
      <c r="I211" s="30"/>
      <c r="J211" s="31"/>
      <c r="K211" s="43">
        <f>SUM(K208:K210)</f>
        <v>37</v>
      </c>
      <c r="L211" s="43">
        <f>SUM(L208:L210)</f>
        <v>172</v>
      </c>
      <c r="M211" s="43">
        <f>SUM(M208:M210)</f>
        <v>11</v>
      </c>
      <c r="N211" s="43">
        <f>SUM(N208:N210)</f>
        <v>220</v>
      </c>
      <c r="O211" s="40">
        <f>SUM(O208:O210)</f>
        <v>246</v>
      </c>
      <c r="P211" s="40"/>
      <c r="Q211" s="40">
        <f t="shared" ref="Q211:Q215" si="29">SUM(N211:P211)</f>
        <v>466</v>
      </c>
      <c r="R211" s="60">
        <v>15027.2</v>
      </c>
      <c r="S211" s="147">
        <v>33811.199999999997</v>
      </c>
      <c r="T211" s="55"/>
      <c r="U211" s="71"/>
      <c r="V211" s="71"/>
      <c r="W211" s="71"/>
      <c r="X211" s="60" t="s">
        <v>119</v>
      </c>
    </row>
    <row r="212" spans="2:24" ht="16.149999999999999" customHeight="1" x14ac:dyDescent="0.2">
      <c r="B212" s="144">
        <v>62</v>
      </c>
      <c r="C212" s="23" t="s">
        <v>24</v>
      </c>
      <c r="D212" s="29">
        <v>43</v>
      </c>
      <c r="E212" s="82">
        <v>8</v>
      </c>
      <c r="F212" s="29">
        <v>1</v>
      </c>
      <c r="G212" s="30">
        <v>3</v>
      </c>
      <c r="H212" s="30" t="s">
        <v>44</v>
      </c>
      <c r="I212" s="30" t="s">
        <v>17</v>
      </c>
      <c r="J212" s="31" t="s">
        <v>29</v>
      </c>
      <c r="K212" s="22">
        <v>0</v>
      </c>
      <c r="L212" s="22">
        <v>18</v>
      </c>
      <c r="M212" s="22">
        <v>5</v>
      </c>
      <c r="N212" s="22">
        <v>23</v>
      </c>
      <c r="O212" s="29">
        <v>152</v>
      </c>
      <c r="P212" s="29"/>
      <c r="Q212" s="29">
        <v>175</v>
      </c>
      <c r="R212" s="36"/>
      <c r="S212" s="57"/>
      <c r="X212" s="32"/>
    </row>
    <row r="213" spans="2:24" ht="16.149999999999999" customHeight="1" x14ac:dyDescent="0.2">
      <c r="B213" s="29"/>
      <c r="C213" s="23"/>
      <c r="D213" s="29"/>
      <c r="E213" s="29"/>
      <c r="F213" s="29"/>
      <c r="G213" s="30"/>
      <c r="H213" s="89" t="s">
        <v>101</v>
      </c>
      <c r="I213" s="30"/>
      <c r="J213" s="31" t="s">
        <v>30</v>
      </c>
      <c r="K213" s="22">
        <v>0</v>
      </c>
      <c r="L213" s="22">
        <v>55</v>
      </c>
      <c r="M213" s="22">
        <v>11</v>
      </c>
      <c r="N213" s="22">
        <v>66</v>
      </c>
      <c r="O213" s="29">
        <v>50</v>
      </c>
      <c r="P213" s="29"/>
      <c r="Q213" s="29">
        <v>116</v>
      </c>
      <c r="R213" s="36"/>
      <c r="S213" s="57"/>
      <c r="X213" s="32"/>
    </row>
    <row r="214" spans="2:24" ht="16.149999999999999" customHeight="1" x14ac:dyDescent="0.2">
      <c r="B214" s="29"/>
      <c r="C214" s="23"/>
      <c r="D214" s="29"/>
      <c r="E214" s="29"/>
      <c r="F214" s="29"/>
      <c r="G214" s="30"/>
      <c r="H214" s="89" t="s">
        <v>40</v>
      </c>
      <c r="I214" s="30"/>
      <c r="J214" s="31" t="s">
        <v>28</v>
      </c>
      <c r="K214" s="22">
        <v>9</v>
      </c>
      <c r="L214" s="22">
        <v>131</v>
      </c>
      <c r="M214" s="22">
        <v>5</v>
      </c>
      <c r="N214" s="22">
        <v>145</v>
      </c>
      <c r="O214" s="29">
        <v>148</v>
      </c>
      <c r="P214" s="29"/>
      <c r="Q214" s="29">
        <v>293</v>
      </c>
      <c r="R214" s="36"/>
      <c r="S214" s="57"/>
      <c r="X214" s="32"/>
    </row>
    <row r="215" spans="2:24" ht="16.149999999999999" customHeight="1" x14ac:dyDescent="0.2">
      <c r="B215" s="22"/>
      <c r="C215" s="23"/>
      <c r="D215" s="29"/>
      <c r="E215" s="29"/>
      <c r="F215" s="29"/>
      <c r="G215" s="30"/>
      <c r="H215" s="83"/>
      <c r="I215" s="30"/>
      <c r="J215" s="31"/>
      <c r="K215" s="43">
        <f>SUM(K212:K214)</f>
        <v>9</v>
      </c>
      <c r="L215" s="43">
        <f>SUM(L212:L214)</f>
        <v>204</v>
      </c>
      <c r="M215" s="43">
        <f>SUM(M212:M214)</f>
        <v>21</v>
      </c>
      <c r="N215" s="43">
        <f>SUM(N212:N214)</f>
        <v>234</v>
      </c>
      <c r="O215" s="40">
        <f>SUM(O212:O214)</f>
        <v>350</v>
      </c>
      <c r="P215" s="40"/>
      <c r="Q215" s="40">
        <f t="shared" si="29"/>
        <v>584</v>
      </c>
      <c r="R215" s="51">
        <v>46212.3</v>
      </c>
      <c r="S215" s="147">
        <v>69318.45</v>
      </c>
      <c r="T215" s="37"/>
      <c r="U215" s="38"/>
      <c r="V215" s="38"/>
      <c r="W215" s="38"/>
      <c r="X215" s="142" t="s">
        <v>119</v>
      </c>
    </row>
    <row r="216" spans="2:24" ht="16.149999999999999" customHeight="1" x14ac:dyDescent="0.2">
      <c r="B216" s="144">
        <v>63</v>
      </c>
      <c r="C216" s="23" t="s">
        <v>24</v>
      </c>
      <c r="D216" s="29">
        <v>48</v>
      </c>
      <c r="E216" s="82">
        <v>14</v>
      </c>
      <c r="F216" s="29">
        <v>1</v>
      </c>
      <c r="G216" s="30">
        <v>3.2</v>
      </c>
      <c r="H216" s="30" t="s">
        <v>43</v>
      </c>
      <c r="I216" s="30" t="s">
        <v>17</v>
      </c>
      <c r="J216" s="31" t="s">
        <v>28</v>
      </c>
      <c r="K216" s="22">
        <v>62</v>
      </c>
      <c r="L216" s="22">
        <v>334</v>
      </c>
      <c r="M216" s="22">
        <v>25</v>
      </c>
      <c r="N216" s="22">
        <v>421</v>
      </c>
      <c r="O216" s="29">
        <v>483</v>
      </c>
      <c r="P216" s="29"/>
      <c r="Q216" s="29">
        <v>904</v>
      </c>
      <c r="R216" s="36"/>
      <c r="S216" s="57"/>
      <c r="X216" s="32"/>
    </row>
    <row r="217" spans="2:24" ht="16.149999999999999" customHeight="1" x14ac:dyDescent="0.2">
      <c r="B217" s="22"/>
      <c r="C217" s="23"/>
      <c r="D217" s="29"/>
      <c r="E217" s="29"/>
      <c r="F217" s="29"/>
      <c r="G217" s="30"/>
      <c r="H217" s="30" t="s">
        <v>102</v>
      </c>
      <c r="I217" s="30"/>
      <c r="J217" s="31"/>
      <c r="K217" s="43">
        <f>SUM(K216:K216)</f>
        <v>62</v>
      </c>
      <c r="L217" s="43">
        <f>SUM(L216:L216)</f>
        <v>334</v>
      </c>
      <c r="M217" s="43">
        <f>SUM(M216:M216)</f>
        <v>25</v>
      </c>
      <c r="N217" s="43">
        <f>SUM(N216:N216)</f>
        <v>421</v>
      </c>
      <c r="O217" s="40">
        <f>SUM(O216:O216)</f>
        <v>483</v>
      </c>
      <c r="P217" s="40"/>
      <c r="Q217" s="40">
        <f t="shared" ref="Q217" si="30">SUM(Q216:Q216)</f>
        <v>904</v>
      </c>
      <c r="R217" s="51">
        <v>15342.5</v>
      </c>
      <c r="S217" s="147">
        <v>39430.230000000003</v>
      </c>
      <c r="T217" s="37"/>
      <c r="U217" s="38"/>
      <c r="V217" s="38"/>
      <c r="W217" s="38"/>
      <c r="X217" s="142" t="s">
        <v>119</v>
      </c>
    </row>
    <row r="218" spans="2:24" ht="16.149999999999999" customHeight="1" x14ac:dyDescent="0.2">
      <c r="B218" s="143">
        <v>64</v>
      </c>
      <c r="C218" s="23" t="s">
        <v>24</v>
      </c>
      <c r="D218" s="29">
        <v>50</v>
      </c>
      <c r="E218" s="29">
        <v>3</v>
      </c>
      <c r="F218" s="29">
        <v>1</v>
      </c>
      <c r="G218" s="30">
        <v>5.5</v>
      </c>
      <c r="H218" s="30" t="s">
        <v>26</v>
      </c>
      <c r="I218" s="30" t="s">
        <v>17</v>
      </c>
      <c r="J218" s="31" t="s">
        <v>30</v>
      </c>
      <c r="K218" s="48">
        <v>17</v>
      </c>
      <c r="L218" s="48">
        <v>141</v>
      </c>
      <c r="M218" s="48">
        <v>21</v>
      </c>
      <c r="N218" s="48">
        <v>179</v>
      </c>
      <c r="O218" s="45">
        <v>128</v>
      </c>
      <c r="P218" s="45"/>
      <c r="Q218" s="45">
        <v>307</v>
      </c>
      <c r="R218" s="105"/>
      <c r="S218" s="110"/>
      <c r="T218" s="111"/>
      <c r="U218" s="112"/>
      <c r="V218" s="112"/>
      <c r="W218" s="112"/>
      <c r="X218" s="61"/>
    </row>
    <row r="219" spans="2:24" ht="16.149999999999999" customHeight="1" x14ac:dyDescent="0.2">
      <c r="B219" s="22"/>
      <c r="C219" s="23"/>
      <c r="D219" s="29"/>
      <c r="E219" s="29"/>
      <c r="F219" s="29"/>
      <c r="G219" s="30"/>
      <c r="H219" s="83" t="s">
        <v>58</v>
      </c>
      <c r="I219" s="30"/>
      <c r="J219" s="31" t="s">
        <v>28</v>
      </c>
      <c r="K219" s="48">
        <v>73</v>
      </c>
      <c r="L219" s="48">
        <v>370</v>
      </c>
      <c r="M219" s="48">
        <v>12</v>
      </c>
      <c r="N219" s="48">
        <v>455</v>
      </c>
      <c r="O219" s="45">
        <v>397</v>
      </c>
      <c r="P219" s="45"/>
      <c r="Q219" s="45">
        <v>852</v>
      </c>
      <c r="R219" s="105"/>
      <c r="S219" s="110"/>
      <c r="T219" s="111"/>
      <c r="U219" s="112"/>
      <c r="V219" s="112"/>
      <c r="W219" s="112"/>
      <c r="X219" s="61"/>
    </row>
    <row r="220" spans="2:24" ht="16.149999999999999" customHeight="1" x14ac:dyDescent="0.2">
      <c r="B220" s="22"/>
      <c r="C220" s="23"/>
      <c r="D220" s="29"/>
      <c r="E220" s="29"/>
      <c r="F220" s="29"/>
      <c r="G220" s="30"/>
      <c r="H220" s="83" t="s">
        <v>39</v>
      </c>
      <c r="I220" s="30"/>
      <c r="J220" s="113"/>
      <c r="K220" s="43">
        <f>SUM(K218:K219)</f>
        <v>90</v>
      </c>
      <c r="L220" s="43">
        <f>SUM(L218:L219)</f>
        <v>511</v>
      </c>
      <c r="M220" s="43">
        <f>SUM(M218:M219)</f>
        <v>33</v>
      </c>
      <c r="N220" s="43">
        <f>SUM(N218:N219)</f>
        <v>634</v>
      </c>
      <c r="O220" s="43">
        <f>SUM(O218:O219)</f>
        <v>525</v>
      </c>
      <c r="P220" s="43"/>
      <c r="Q220" s="43">
        <f>SUM(Q218:Q219)</f>
        <v>1159</v>
      </c>
      <c r="R220" s="51">
        <v>35191</v>
      </c>
      <c r="S220" s="147">
        <v>75660.649999999994</v>
      </c>
      <c r="T220" s="37"/>
      <c r="U220" s="38"/>
      <c r="V220" s="38"/>
      <c r="W220" s="38"/>
      <c r="X220" s="142" t="s">
        <v>119</v>
      </c>
    </row>
    <row r="221" spans="2:24" ht="16.149999999999999" customHeight="1" x14ac:dyDescent="0.2">
      <c r="B221" s="143">
        <v>65</v>
      </c>
      <c r="C221" s="23" t="s">
        <v>24</v>
      </c>
      <c r="D221" s="29">
        <v>66</v>
      </c>
      <c r="E221" s="29">
        <v>14</v>
      </c>
      <c r="F221" s="29">
        <v>1</v>
      </c>
      <c r="G221" s="30">
        <v>3</v>
      </c>
      <c r="H221" s="30" t="s">
        <v>43</v>
      </c>
      <c r="I221" s="30" t="s">
        <v>17</v>
      </c>
      <c r="J221" s="113" t="s">
        <v>35</v>
      </c>
      <c r="K221" s="48">
        <v>9</v>
      </c>
      <c r="L221" s="48">
        <v>75</v>
      </c>
      <c r="M221" s="48">
        <v>5</v>
      </c>
      <c r="N221" s="48">
        <v>89</v>
      </c>
      <c r="O221" s="48">
        <v>79</v>
      </c>
      <c r="P221" s="48"/>
      <c r="Q221" s="48">
        <v>168</v>
      </c>
      <c r="R221" s="105"/>
      <c r="S221" s="110"/>
      <c r="T221" s="111"/>
      <c r="U221" s="112"/>
      <c r="V221" s="112"/>
      <c r="W221" s="112"/>
      <c r="X221" s="61"/>
    </row>
    <row r="222" spans="2:24" ht="16.149999999999999" customHeight="1" x14ac:dyDescent="0.2">
      <c r="B222" s="22"/>
      <c r="C222" s="23"/>
      <c r="D222" s="29"/>
      <c r="E222" s="29"/>
      <c r="F222" s="29"/>
      <c r="G222" s="30"/>
      <c r="H222" s="83" t="s">
        <v>103</v>
      </c>
      <c r="I222" s="30"/>
      <c r="J222" s="113" t="s">
        <v>31</v>
      </c>
      <c r="K222" s="48">
        <v>0</v>
      </c>
      <c r="L222" s="48">
        <v>23</v>
      </c>
      <c r="M222" s="48">
        <v>5</v>
      </c>
      <c r="N222" s="48">
        <v>28</v>
      </c>
      <c r="O222" s="48">
        <v>104</v>
      </c>
      <c r="P222" s="48"/>
      <c r="Q222" s="48">
        <v>132</v>
      </c>
      <c r="R222" s="105"/>
      <c r="S222" s="110"/>
      <c r="T222" s="111"/>
      <c r="U222" s="112"/>
      <c r="V222" s="112"/>
      <c r="W222" s="112"/>
      <c r="X222" s="61"/>
    </row>
    <row r="223" spans="2:24" ht="16.149999999999999" customHeight="1" x14ac:dyDescent="0.2">
      <c r="B223" s="22"/>
      <c r="C223" s="23"/>
      <c r="D223" s="29"/>
      <c r="E223" s="29"/>
      <c r="F223" s="29"/>
      <c r="G223" s="30"/>
      <c r="H223" s="30" t="s">
        <v>47</v>
      </c>
      <c r="I223" s="30"/>
      <c r="J223" s="113" t="s">
        <v>30</v>
      </c>
      <c r="K223" s="48">
        <v>25</v>
      </c>
      <c r="L223" s="48">
        <v>54</v>
      </c>
      <c r="M223" s="48">
        <v>4</v>
      </c>
      <c r="N223" s="48">
        <v>83</v>
      </c>
      <c r="O223" s="48">
        <v>58</v>
      </c>
      <c r="P223" s="48"/>
      <c r="Q223" s="48">
        <v>141</v>
      </c>
      <c r="R223" s="105"/>
      <c r="S223" s="110"/>
      <c r="T223" s="111"/>
      <c r="U223" s="112"/>
      <c r="V223" s="112"/>
      <c r="W223" s="112"/>
      <c r="X223" s="61"/>
    </row>
    <row r="224" spans="2:24" ht="16.149999999999999" customHeight="1" x14ac:dyDescent="0.2">
      <c r="B224" s="22"/>
      <c r="C224" s="23"/>
      <c r="D224" s="29"/>
      <c r="E224" s="29"/>
      <c r="F224" s="29"/>
      <c r="G224" s="30"/>
      <c r="H224" s="30"/>
      <c r="I224" s="30"/>
      <c r="J224" s="113" t="s">
        <v>28</v>
      </c>
      <c r="K224" s="48">
        <v>17</v>
      </c>
      <c r="L224" s="48">
        <v>55</v>
      </c>
      <c r="M224" s="48">
        <v>2</v>
      </c>
      <c r="N224" s="48">
        <v>74</v>
      </c>
      <c r="O224" s="48">
        <v>56</v>
      </c>
      <c r="P224" s="48"/>
      <c r="Q224" s="48">
        <v>130</v>
      </c>
      <c r="R224" s="105"/>
      <c r="S224" s="110"/>
      <c r="T224" s="111"/>
      <c r="U224" s="112"/>
      <c r="V224" s="112"/>
      <c r="W224" s="112"/>
      <c r="X224" s="61"/>
    </row>
    <row r="225" spans="2:24" ht="16.149999999999999" customHeight="1" x14ac:dyDescent="0.2">
      <c r="B225" s="22"/>
      <c r="C225" s="23"/>
      <c r="D225" s="29"/>
      <c r="E225" s="29"/>
      <c r="F225" s="29"/>
      <c r="G225" s="30"/>
      <c r="H225" s="83"/>
      <c r="I225" s="30"/>
      <c r="J225" s="113"/>
      <c r="K225" s="43">
        <f>SUM(K221:K224)</f>
        <v>51</v>
      </c>
      <c r="L225" s="43">
        <f t="shared" ref="L225:Q225" si="31">SUM(L221:L224)</f>
        <v>207</v>
      </c>
      <c r="M225" s="43">
        <f t="shared" si="31"/>
        <v>16</v>
      </c>
      <c r="N225" s="43">
        <f t="shared" si="31"/>
        <v>274</v>
      </c>
      <c r="O225" s="43">
        <f t="shared" si="31"/>
        <v>297</v>
      </c>
      <c r="P225" s="43"/>
      <c r="Q225" s="43">
        <f t="shared" si="31"/>
        <v>571</v>
      </c>
      <c r="R225" s="51">
        <v>67008.600000000006</v>
      </c>
      <c r="S225" s="147">
        <v>300868.61</v>
      </c>
      <c r="T225" s="37"/>
      <c r="U225" s="38"/>
      <c r="V225" s="38"/>
      <c r="W225" s="38"/>
      <c r="X225" s="142" t="s">
        <v>120</v>
      </c>
    </row>
    <row r="226" spans="2:24" ht="16.149999999999999" customHeight="1" x14ac:dyDescent="0.2">
      <c r="B226" s="143">
        <v>66</v>
      </c>
      <c r="C226" s="23" t="s">
        <v>24</v>
      </c>
      <c r="D226" s="29">
        <v>70</v>
      </c>
      <c r="E226" s="29">
        <v>12</v>
      </c>
      <c r="F226" s="29">
        <v>1</v>
      </c>
      <c r="G226" s="30">
        <v>1</v>
      </c>
      <c r="H226" s="83" t="s">
        <v>44</v>
      </c>
      <c r="I226" s="30" t="s">
        <v>17</v>
      </c>
      <c r="J226" s="113" t="s">
        <v>31</v>
      </c>
      <c r="K226" s="48">
        <v>0</v>
      </c>
      <c r="L226" s="48">
        <v>14</v>
      </c>
      <c r="M226" s="48">
        <v>3</v>
      </c>
      <c r="N226" s="48">
        <v>17</v>
      </c>
      <c r="O226" s="48">
        <v>38</v>
      </c>
      <c r="P226" s="48"/>
      <c r="Q226" s="48">
        <v>55</v>
      </c>
      <c r="R226" s="49"/>
      <c r="S226" s="110"/>
      <c r="T226" s="111"/>
      <c r="U226" s="112"/>
      <c r="V226" s="112"/>
      <c r="W226" s="112"/>
      <c r="X226" s="61"/>
    </row>
    <row r="227" spans="2:24" ht="16.149999999999999" customHeight="1" x14ac:dyDescent="0.2">
      <c r="B227" s="22"/>
      <c r="C227" s="23"/>
      <c r="D227" s="29"/>
      <c r="E227" s="29"/>
      <c r="F227" s="29"/>
      <c r="G227" s="30"/>
      <c r="H227" s="83" t="s">
        <v>59</v>
      </c>
      <c r="I227" s="30"/>
      <c r="J227" s="113" t="s">
        <v>29</v>
      </c>
      <c r="K227" s="48">
        <v>0</v>
      </c>
      <c r="L227" s="48">
        <v>3</v>
      </c>
      <c r="M227" s="48">
        <v>1</v>
      </c>
      <c r="N227" s="48">
        <v>4</v>
      </c>
      <c r="O227" s="48">
        <v>35</v>
      </c>
      <c r="P227" s="48"/>
      <c r="Q227" s="48">
        <v>39</v>
      </c>
      <c r="R227" s="49"/>
      <c r="S227" s="110"/>
      <c r="T227" s="111"/>
      <c r="U227" s="112"/>
      <c r="V227" s="112"/>
      <c r="W227" s="112"/>
      <c r="X227" s="61"/>
    </row>
    <row r="228" spans="2:24" ht="16.149999999999999" customHeight="1" x14ac:dyDescent="0.2">
      <c r="B228" s="22"/>
      <c r="C228" s="23"/>
      <c r="D228" s="29"/>
      <c r="E228" s="29"/>
      <c r="F228" s="29"/>
      <c r="G228" s="30"/>
      <c r="H228" s="83"/>
      <c r="I228" s="30"/>
      <c r="J228" s="113" t="s">
        <v>30</v>
      </c>
      <c r="K228" s="48">
        <v>3</v>
      </c>
      <c r="L228" s="48">
        <v>13</v>
      </c>
      <c r="M228" s="48">
        <v>1</v>
      </c>
      <c r="N228" s="48">
        <v>17</v>
      </c>
      <c r="O228" s="48">
        <v>12</v>
      </c>
      <c r="P228" s="48"/>
      <c r="Q228" s="48">
        <v>29</v>
      </c>
      <c r="R228" s="49"/>
      <c r="S228" s="110"/>
      <c r="T228" s="111"/>
      <c r="U228" s="112"/>
      <c r="V228" s="112"/>
      <c r="W228" s="112"/>
      <c r="X228" s="61"/>
    </row>
    <row r="229" spans="2:24" ht="16.149999999999999" customHeight="1" x14ac:dyDescent="0.2">
      <c r="B229" s="22"/>
      <c r="C229" s="23"/>
      <c r="D229" s="29"/>
      <c r="E229" s="29"/>
      <c r="F229" s="29"/>
      <c r="G229" s="30"/>
      <c r="H229" s="83"/>
      <c r="I229" s="30"/>
      <c r="J229" s="113" t="s">
        <v>28</v>
      </c>
      <c r="K229" s="48">
        <v>5</v>
      </c>
      <c r="L229" s="48">
        <v>16</v>
      </c>
      <c r="M229" s="48">
        <v>1</v>
      </c>
      <c r="N229" s="48">
        <v>22</v>
      </c>
      <c r="O229" s="48">
        <v>21</v>
      </c>
      <c r="P229" s="48"/>
      <c r="Q229" s="48">
        <v>43</v>
      </c>
      <c r="R229" s="49"/>
      <c r="S229" s="110"/>
      <c r="T229" s="111"/>
      <c r="U229" s="112"/>
      <c r="V229" s="112"/>
      <c r="W229" s="112"/>
      <c r="X229" s="61"/>
    </row>
    <row r="230" spans="2:24" ht="16.149999999999999" customHeight="1" x14ac:dyDescent="0.2">
      <c r="B230" s="22"/>
      <c r="C230" s="23"/>
      <c r="D230" s="29"/>
      <c r="E230" s="29"/>
      <c r="F230" s="29"/>
      <c r="G230" s="30"/>
      <c r="H230" s="83"/>
      <c r="I230" s="30"/>
      <c r="J230" s="113"/>
      <c r="K230" s="43">
        <f>SUM(K226:K229)</f>
        <v>8</v>
      </c>
      <c r="L230" s="43">
        <f t="shared" ref="L230:Q230" si="32">SUM(L226:L229)</f>
        <v>46</v>
      </c>
      <c r="M230" s="43">
        <f t="shared" si="32"/>
        <v>6</v>
      </c>
      <c r="N230" s="43">
        <f t="shared" si="32"/>
        <v>60</v>
      </c>
      <c r="O230" s="43">
        <f t="shared" si="32"/>
        <v>106</v>
      </c>
      <c r="P230" s="43"/>
      <c r="Q230" s="43">
        <f t="shared" si="32"/>
        <v>166</v>
      </c>
      <c r="R230" s="51">
        <v>30989.200000000001</v>
      </c>
      <c r="S230" s="147">
        <v>109081.98</v>
      </c>
      <c r="T230" s="116"/>
      <c r="U230" s="117"/>
      <c r="V230" s="117"/>
      <c r="W230" s="117"/>
      <c r="X230" s="142" t="s">
        <v>121</v>
      </c>
    </row>
    <row r="231" spans="2:24" ht="16.149999999999999" customHeight="1" x14ac:dyDescent="0.2">
      <c r="B231" s="52"/>
      <c r="C231" s="39" t="s">
        <v>32</v>
      </c>
      <c r="D231" s="40"/>
      <c r="E231" s="40"/>
      <c r="F231" s="40"/>
      <c r="G231" s="41">
        <f>SUM(G151:G226)</f>
        <v>84</v>
      </c>
      <c r="H231" s="53"/>
      <c r="I231" s="53"/>
      <c r="J231" s="115"/>
      <c r="K231" s="43">
        <f>SUM(K153+K156+K159+K161+K165+K168+K171+K173+K175+K177+K179+K183+K185+K189+K191+K187+K194+K197+K201+K205+K207+K211+K215+K217+K220+K225+K230)</f>
        <v>1612</v>
      </c>
      <c r="L231" s="43">
        <f t="shared" ref="L231:R231" si="33">SUM(L153+L156+L159+L161+L165+L168+L171+L173+L175+L177+L179+L183+L185+L189+L191+L187+L194+L197+L201+L205+L207+L211+L215+L217+L220+L225+L230)</f>
        <v>7752</v>
      </c>
      <c r="M231" s="43">
        <f t="shared" si="33"/>
        <v>402</v>
      </c>
      <c r="N231" s="43">
        <f t="shared" si="33"/>
        <v>9766</v>
      </c>
      <c r="O231" s="43">
        <f t="shared" si="33"/>
        <v>9234</v>
      </c>
      <c r="P231" s="43"/>
      <c r="Q231" s="43">
        <f t="shared" si="33"/>
        <v>19000</v>
      </c>
      <c r="R231" s="43">
        <f t="shared" si="33"/>
        <v>568031.5</v>
      </c>
      <c r="S231" s="85">
        <f>SUM(S153:S230)</f>
        <v>1603957.4899999998</v>
      </c>
      <c r="T231" s="37"/>
      <c r="U231" s="38"/>
      <c r="V231" s="38"/>
      <c r="W231" s="38"/>
      <c r="X231" s="55"/>
    </row>
    <row r="232" spans="2:24" ht="16.149999999999999" customHeight="1" x14ac:dyDescent="0.2">
      <c r="B232" s="143">
        <v>67</v>
      </c>
      <c r="C232" s="23" t="s">
        <v>34</v>
      </c>
      <c r="D232" s="29">
        <v>40</v>
      </c>
      <c r="E232" s="29">
        <v>6</v>
      </c>
      <c r="F232" s="29">
        <v>2</v>
      </c>
      <c r="G232" s="30">
        <v>3.1</v>
      </c>
      <c r="H232" s="30" t="s">
        <v>26</v>
      </c>
      <c r="I232" s="30" t="s">
        <v>17</v>
      </c>
      <c r="J232" s="31" t="s">
        <v>35</v>
      </c>
      <c r="K232" s="22">
        <v>0</v>
      </c>
      <c r="L232" s="22">
        <v>2</v>
      </c>
      <c r="M232" s="22">
        <v>0</v>
      </c>
      <c r="N232" s="22">
        <v>2</v>
      </c>
      <c r="O232" s="29">
        <v>2</v>
      </c>
      <c r="P232" s="29"/>
      <c r="Q232" s="29">
        <v>4</v>
      </c>
      <c r="R232" s="36"/>
      <c r="S232" s="57"/>
      <c r="X232" s="32"/>
    </row>
    <row r="233" spans="2:24" ht="16.149999999999999" customHeight="1" x14ac:dyDescent="0.2">
      <c r="B233" s="22"/>
      <c r="C233" s="23"/>
      <c r="D233" s="29"/>
      <c r="E233" s="29"/>
      <c r="F233" s="29"/>
      <c r="G233" s="30"/>
      <c r="H233" s="30" t="s">
        <v>78</v>
      </c>
      <c r="I233" s="30"/>
      <c r="J233" s="31" t="s">
        <v>30</v>
      </c>
      <c r="K233" s="22">
        <v>0</v>
      </c>
      <c r="L233" s="22">
        <v>0</v>
      </c>
      <c r="M233" s="22">
        <v>2</v>
      </c>
      <c r="N233" s="22">
        <v>2</v>
      </c>
      <c r="O233" s="29">
        <v>2</v>
      </c>
      <c r="P233" s="29"/>
      <c r="Q233" s="29">
        <v>4</v>
      </c>
      <c r="R233" s="36"/>
      <c r="S233" s="57"/>
      <c r="X233" s="32"/>
    </row>
    <row r="234" spans="2:24" ht="16.149999999999999" customHeight="1" x14ac:dyDescent="0.2">
      <c r="B234" s="22"/>
      <c r="C234" s="23"/>
      <c r="D234" s="29"/>
      <c r="E234" s="29"/>
      <c r="F234" s="29"/>
      <c r="G234" s="30"/>
      <c r="H234" s="30" t="s">
        <v>50</v>
      </c>
      <c r="I234" s="30"/>
      <c r="J234" s="31" t="s">
        <v>28</v>
      </c>
      <c r="K234" s="22">
        <v>138</v>
      </c>
      <c r="L234" s="22">
        <v>340</v>
      </c>
      <c r="M234" s="22">
        <v>0</v>
      </c>
      <c r="N234" s="22">
        <v>478</v>
      </c>
      <c r="O234" s="29">
        <v>430</v>
      </c>
      <c r="P234" s="29"/>
      <c r="Q234" s="29">
        <v>908</v>
      </c>
      <c r="R234" s="36"/>
      <c r="S234" s="57"/>
      <c r="X234" s="32"/>
    </row>
    <row r="235" spans="2:24" ht="16.149999999999999" customHeight="1" x14ac:dyDescent="0.2">
      <c r="B235" s="22"/>
      <c r="C235" s="23"/>
      <c r="D235" s="29"/>
      <c r="E235" s="29"/>
      <c r="F235" s="29"/>
      <c r="G235" s="30"/>
      <c r="H235" s="30"/>
      <c r="I235" s="30"/>
      <c r="J235" s="31"/>
      <c r="K235" s="43">
        <f>SUM(K232:K234)</f>
        <v>138</v>
      </c>
      <c r="L235" s="43">
        <f>SUM(L232:L234)</f>
        <v>342</v>
      </c>
      <c r="M235" s="43">
        <f>SUM(M232:M234)</f>
        <v>2</v>
      </c>
      <c r="N235" s="43">
        <f>SUM(N232:N234)</f>
        <v>482</v>
      </c>
      <c r="O235" s="40">
        <f>SUM(O232:O234)</f>
        <v>434</v>
      </c>
      <c r="P235" s="40"/>
      <c r="Q235" s="40">
        <f>SUM(N235:P235)</f>
        <v>916</v>
      </c>
      <c r="R235" s="51">
        <v>18980.599999999999</v>
      </c>
      <c r="S235" s="147">
        <v>41947.13</v>
      </c>
      <c r="T235" s="37"/>
      <c r="U235" s="38"/>
      <c r="V235" s="38"/>
      <c r="W235" s="38"/>
      <c r="X235" s="142" t="s">
        <v>122</v>
      </c>
    </row>
    <row r="236" spans="2:24" ht="16.149999999999999" customHeight="1" x14ac:dyDescent="0.2">
      <c r="B236" s="22">
        <v>68</v>
      </c>
      <c r="C236" s="23" t="s">
        <v>34</v>
      </c>
      <c r="D236" s="29">
        <v>40</v>
      </c>
      <c r="E236" s="29">
        <v>13</v>
      </c>
      <c r="F236" s="29">
        <v>3</v>
      </c>
      <c r="G236" s="30">
        <v>3.8</v>
      </c>
      <c r="H236" s="30" t="s">
        <v>26</v>
      </c>
      <c r="I236" s="30" t="s">
        <v>17</v>
      </c>
      <c r="J236" s="31" t="s">
        <v>35</v>
      </c>
      <c r="K236" s="22">
        <v>0</v>
      </c>
      <c r="L236" s="22">
        <v>1</v>
      </c>
      <c r="M236" s="22">
        <v>1</v>
      </c>
      <c r="N236" s="22">
        <v>2</v>
      </c>
      <c r="O236" s="29">
        <v>1</v>
      </c>
      <c r="P236" s="29"/>
      <c r="Q236" s="29">
        <v>3</v>
      </c>
      <c r="R236" s="44"/>
      <c r="S236" s="91"/>
      <c r="T236" s="92"/>
      <c r="U236" s="93"/>
      <c r="V236" s="93"/>
      <c r="W236" s="93"/>
      <c r="X236" s="32"/>
    </row>
    <row r="237" spans="2:24" ht="16.5" customHeight="1" x14ac:dyDescent="0.2">
      <c r="B237" s="22"/>
      <c r="C237" s="23"/>
      <c r="D237" s="29"/>
      <c r="E237" s="29"/>
      <c r="F237" s="29"/>
      <c r="G237" s="30"/>
      <c r="H237" s="30" t="s">
        <v>104</v>
      </c>
      <c r="I237" s="30"/>
      <c r="J237" s="31" t="s">
        <v>30</v>
      </c>
      <c r="K237" s="22">
        <v>0</v>
      </c>
      <c r="L237" s="22">
        <v>1</v>
      </c>
      <c r="M237" s="22">
        <v>2</v>
      </c>
      <c r="N237" s="22">
        <v>3</v>
      </c>
      <c r="O237" s="29">
        <v>2</v>
      </c>
      <c r="P237" s="29"/>
      <c r="Q237" s="29">
        <v>5</v>
      </c>
      <c r="R237" s="44"/>
      <c r="S237" s="91"/>
      <c r="T237" s="92"/>
      <c r="U237" s="93"/>
      <c r="V237" s="93"/>
      <c r="W237" s="93"/>
      <c r="X237" s="32"/>
    </row>
    <row r="238" spans="2:24" ht="16.5" customHeight="1" x14ac:dyDescent="0.2">
      <c r="B238" s="22"/>
      <c r="C238" s="23"/>
      <c r="D238" s="29"/>
      <c r="E238" s="29"/>
      <c r="F238" s="29"/>
      <c r="G238" s="30"/>
      <c r="H238" s="30"/>
      <c r="I238" s="30"/>
      <c r="J238" s="31" t="s">
        <v>28</v>
      </c>
      <c r="K238" s="22">
        <v>43</v>
      </c>
      <c r="L238" s="22">
        <v>439</v>
      </c>
      <c r="M238" s="22">
        <v>0</v>
      </c>
      <c r="N238" s="22">
        <v>482</v>
      </c>
      <c r="O238" s="29">
        <v>461</v>
      </c>
      <c r="P238" s="29"/>
      <c r="Q238" s="29">
        <v>943</v>
      </c>
      <c r="R238" s="44"/>
      <c r="S238" s="91"/>
      <c r="T238" s="92"/>
      <c r="U238" s="93"/>
      <c r="V238" s="93"/>
      <c r="W238" s="93"/>
      <c r="X238" s="32"/>
    </row>
    <row r="239" spans="2:24" ht="16.149999999999999" customHeight="1" x14ac:dyDescent="0.2">
      <c r="B239" s="22"/>
      <c r="C239" s="23"/>
      <c r="D239" s="29"/>
      <c r="E239" s="29"/>
      <c r="F239" s="29"/>
      <c r="G239" s="30"/>
      <c r="H239" s="30"/>
      <c r="I239" s="30"/>
      <c r="J239" s="31"/>
      <c r="K239" s="43">
        <f>SUM(K236:K238)</f>
        <v>43</v>
      </c>
      <c r="L239" s="43">
        <f>SUM(L236:L238)</f>
        <v>441</v>
      </c>
      <c r="M239" s="43">
        <f>SUM(M236:M238)</f>
        <v>3</v>
      </c>
      <c r="N239" s="43">
        <f>SUM(N236:N238)</f>
        <v>487</v>
      </c>
      <c r="O239" s="40">
        <f>SUM(O236:O238)</f>
        <v>464</v>
      </c>
      <c r="P239" s="40"/>
      <c r="Q239" s="40">
        <f t="shared" ref="Q239" si="34">SUM(N239:P239)</f>
        <v>951</v>
      </c>
      <c r="R239" s="51">
        <v>18132.8</v>
      </c>
      <c r="S239" s="85">
        <v>46419.97</v>
      </c>
      <c r="T239" s="37"/>
      <c r="U239" s="38"/>
      <c r="V239" s="38"/>
      <c r="W239" s="38"/>
      <c r="X239" s="60" t="s">
        <v>122</v>
      </c>
    </row>
    <row r="240" spans="2:24" ht="16.149999999999999" customHeight="1" x14ac:dyDescent="0.2">
      <c r="B240" s="22">
        <v>69</v>
      </c>
      <c r="C240" s="23" t="s">
        <v>34</v>
      </c>
      <c r="D240" s="29">
        <v>41</v>
      </c>
      <c r="E240" s="29">
        <v>19</v>
      </c>
      <c r="F240" s="29">
        <v>1</v>
      </c>
      <c r="G240" s="30">
        <v>4.2</v>
      </c>
      <c r="H240" s="30" t="s">
        <v>26</v>
      </c>
      <c r="I240" s="30" t="s">
        <v>17</v>
      </c>
      <c r="J240" s="31" t="s">
        <v>35</v>
      </c>
      <c r="K240" s="22">
        <v>156</v>
      </c>
      <c r="L240" s="22">
        <v>236</v>
      </c>
      <c r="M240" s="22">
        <v>0</v>
      </c>
      <c r="N240" s="22">
        <v>392</v>
      </c>
      <c r="O240" s="29">
        <v>324</v>
      </c>
      <c r="P240" s="29"/>
      <c r="Q240" s="29">
        <v>716</v>
      </c>
      <c r="R240" s="44"/>
      <c r="S240" s="91"/>
      <c r="T240" s="92"/>
      <c r="U240" s="93"/>
      <c r="V240" s="93"/>
      <c r="W240" s="93"/>
      <c r="X240" s="32"/>
    </row>
    <row r="241" spans="1:24" ht="16.149999999999999" customHeight="1" x14ac:dyDescent="0.2">
      <c r="B241" s="22"/>
      <c r="C241" s="23"/>
      <c r="D241" s="29"/>
      <c r="E241" s="29"/>
      <c r="F241" s="29"/>
      <c r="G241" s="30"/>
      <c r="H241" s="30" t="s">
        <v>105</v>
      </c>
      <c r="I241" s="30"/>
      <c r="J241" s="31" t="s">
        <v>30</v>
      </c>
      <c r="K241" s="22">
        <v>0</v>
      </c>
      <c r="L241" s="22">
        <v>28</v>
      </c>
      <c r="M241" s="22">
        <v>11</v>
      </c>
      <c r="N241" s="22">
        <v>39</v>
      </c>
      <c r="O241" s="29">
        <v>29</v>
      </c>
      <c r="P241" s="29"/>
      <c r="Q241" s="29">
        <v>78</v>
      </c>
      <c r="R241" s="44"/>
      <c r="S241" s="91"/>
      <c r="T241" s="92"/>
      <c r="U241" s="93"/>
      <c r="V241" s="93"/>
      <c r="W241" s="93"/>
      <c r="X241" s="32"/>
    </row>
    <row r="242" spans="1:24" ht="16.149999999999999" customHeight="1" x14ac:dyDescent="0.2">
      <c r="B242" s="22"/>
      <c r="C242" s="23"/>
      <c r="D242" s="29"/>
      <c r="E242" s="29"/>
      <c r="F242" s="29"/>
      <c r="G242" s="30"/>
      <c r="H242" s="30" t="s">
        <v>41</v>
      </c>
      <c r="I242" s="30"/>
      <c r="J242" s="31" t="s">
        <v>28</v>
      </c>
      <c r="K242" s="22">
        <v>19</v>
      </c>
      <c r="L242" s="22">
        <v>15</v>
      </c>
      <c r="M242" s="22">
        <v>0</v>
      </c>
      <c r="N242" s="22">
        <v>34</v>
      </c>
      <c r="O242" s="29">
        <v>30</v>
      </c>
      <c r="P242" s="29"/>
      <c r="Q242" s="29">
        <v>64</v>
      </c>
      <c r="R242" s="44"/>
      <c r="S242" s="91"/>
      <c r="T242" s="92"/>
      <c r="U242" s="93"/>
      <c r="V242" s="93"/>
      <c r="W242" s="93"/>
      <c r="X242" s="32"/>
    </row>
    <row r="243" spans="1:24" ht="16.149999999999999" customHeight="1" x14ac:dyDescent="0.2">
      <c r="B243" s="22"/>
      <c r="C243" s="23"/>
      <c r="D243" s="29"/>
      <c r="E243" s="29"/>
      <c r="F243" s="29"/>
      <c r="G243" s="30"/>
      <c r="H243" s="30"/>
      <c r="I243" s="30"/>
      <c r="J243" s="31"/>
      <c r="K243" s="43">
        <f>SUM(K240:K242)</f>
        <v>175</v>
      </c>
      <c r="L243" s="43">
        <f>SUM(L240:L242)</f>
        <v>279</v>
      </c>
      <c r="M243" s="43">
        <f>SUM(M240:M242)</f>
        <v>11</v>
      </c>
      <c r="N243" s="43">
        <f>SUM(N240:N242)</f>
        <v>465</v>
      </c>
      <c r="O243" s="40">
        <f>SUM(O240:O242)</f>
        <v>383</v>
      </c>
      <c r="P243" s="40"/>
      <c r="Q243" s="40">
        <f t="shared" ref="Q243" si="35">SUM(N243:P243)</f>
        <v>848</v>
      </c>
      <c r="R243" s="51">
        <v>86752.3</v>
      </c>
      <c r="S243" s="85">
        <v>412073.43</v>
      </c>
      <c r="T243" s="37"/>
      <c r="U243" s="38"/>
      <c r="V243" s="38"/>
      <c r="W243" s="38"/>
      <c r="X243" s="60" t="s">
        <v>122</v>
      </c>
    </row>
    <row r="244" spans="1:24" ht="16.149999999999999" customHeight="1" x14ac:dyDescent="0.2">
      <c r="B244" s="22">
        <v>70</v>
      </c>
      <c r="C244" s="23" t="s">
        <v>34</v>
      </c>
      <c r="D244" s="29">
        <v>42</v>
      </c>
      <c r="E244" s="29">
        <v>6</v>
      </c>
      <c r="F244" s="29">
        <v>1</v>
      </c>
      <c r="G244" s="30">
        <v>7.2</v>
      </c>
      <c r="H244" s="30" t="s">
        <v>26</v>
      </c>
      <c r="I244" s="30" t="s">
        <v>17</v>
      </c>
      <c r="J244" s="31" t="s">
        <v>30</v>
      </c>
      <c r="K244" s="22">
        <v>0</v>
      </c>
      <c r="L244" s="22">
        <v>1</v>
      </c>
      <c r="M244" s="22">
        <v>0</v>
      </c>
      <c r="N244" s="22">
        <v>1</v>
      </c>
      <c r="O244" s="29">
        <v>7</v>
      </c>
      <c r="P244" s="29"/>
      <c r="Q244" s="29">
        <v>8</v>
      </c>
      <c r="R244" s="36"/>
      <c r="S244" s="57"/>
      <c r="X244" s="32"/>
    </row>
    <row r="245" spans="1:24" ht="16.149999999999999" customHeight="1" x14ac:dyDescent="0.2">
      <c r="B245" s="22"/>
      <c r="C245" s="23"/>
      <c r="D245" s="29"/>
      <c r="E245" s="29"/>
      <c r="F245" s="29"/>
      <c r="G245" s="30"/>
      <c r="H245" s="30" t="s">
        <v>57</v>
      </c>
      <c r="I245" s="30"/>
      <c r="J245" s="31" t="s">
        <v>28</v>
      </c>
      <c r="K245" s="22">
        <v>121</v>
      </c>
      <c r="L245" s="22">
        <v>780</v>
      </c>
      <c r="M245" s="22">
        <v>0</v>
      </c>
      <c r="N245" s="22">
        <v>901</v>
      </c>
      <c r="O245" s="29">
        <v>778</v>
      </c>
      <c r="P245" s="29"/>
      <c r="Q245" s="29">
        <v>1879</v>
      </c>
      <c r="R245" s="36"/>
      <c r="S245" s="57"/>
      <c r="X245" s="32"/>
    </row>
    <row r="246" spans="1:24" ht="16.149999999999999" customHeight="1" x14ac:dyDescent="0.2">
      <c r="A246" s="37"/>
      <c r="B246" s="22"/>
      <c r="C246" s="23"/>
      <c r="D246" s="29"/>
      <c r="E246" s="29"/>
      <c r="F246" s="29"/>
      <c r="G246" s="30"/>
      <c r="H246" s="30" t="s">
        <v>39</v>
      </c>
      <c r="I246" s="30"/>
      <c r="J246" s="31"/>
      <c r="K246" s="43">
        <f>SUM(K244:K245)</f>
        <v>121</v>
      </c>
      <c r="L246" s="43">
        <f>SUM(L244:L245)</f>
        <v>781</v>
      </c>
      <c r="M246" s="43">
        <f>SUM(M244:M245)</f>
        <v>0</v>
      </c>
      <c r="N246" s="43">
        <f>SUM(N244:N245)</f>
        <v>902</v>
      </c>
      <c r="O246" s="40">
        <f>SUM(O244:O245)</f>
        <v>785</v>
      </c>
      <c r="P246" s="40"/>
      <c r="Q246" s="40">
        <f t="shared" ref="Q246" si="36">SUM(N246:P246)</f>
        <v>1687</v>
      </c>
      <c r="R246" s="51">
        <v>33460</v>
      </c>
      <c r="S246" s="85">
        <v>86661.4</v>
      </c>
      <c r="T246" s="37"/>
      <c r="U246" s="38"/>
      <c r="V246" s="38"/>
      <c r="W246" s="38"/>
      <c r="X246" s="60" t="s">
        <v>122</v>
      </c>
    </row>
    <row r="247" spans="1:24" ht="16.149999999999999" customHeight="1" x14ac:dyDescent="0.2">
      <c r="B247" s="29">
        <v>71</v>
      </c>
      <c r="C247" s="23" t="s">
        <v>34</v>
      </c>
      <c r="D247" s="29">
        <v>49</v>
      </c>
      <c r="E247" s="29">
        <v>24</v>
      </c>
      <c r="F247" s="29">
        <v>1</v>
      </c>
      <c r="G247" s="30">
        <v>5.2</v>
      </c>
      <c r="H247" s="30" t="s">
        <v>26</v>
      </c>
      <c r="I247" s="30" t="s">
        <v>17</v>
      </c>
      <c r="J247" s="31" t="s">
        <v>35</v>
      </c>
      <c r="K247" s="22">
        <v>0</v>
      </c>
      <c r="L247" s="22">
        <v>105</v>
      </c>
      <c r="M247" s="22">
        <v>9</v>
      </c>
      <c r="N247" s="22">
        <v>114</v>
      </c>
      <c r="O247" s="29">
        <v>90</v>
      </c>
      <c r="P247" s="29"/>
      <c r="Q247" s="29">
        <v>204</v>
      </c>
      <c r="R247" s="36"/>
      <c r="S247" s="57"/>
      <c r="X247" s="32"/>
    </row>
    <row r="248" spans="1:24" ht="14.25" customHeight="1" x14ac:dyDescent="0.2">
      <c r="B248" s="29"/>
      <c r="C248" s="23"/>
      <c r="D248" s="29"/>
      <c r="E248" s="29"/>
      <c r="F248" s="29"/>
      <c r="G248" s="30"/>
      <c r="H248" s="30" t="s">
        <v>51</v>
      </c>
      <c r="I248" s="30"/>
      <c r="J248" s="31" t="s">
        <v>30</v>
      </c>
      <c r="K248" s="22">
        <v>0</v>
      </c>
      <c r="L248" s="22">
        <v>1</v>
      </c>
      <c r="M248" s="22">
        <v>0</v>
      </c>
      <c r="N248" s="22">
        <v>1</v>
      </c>
      <c r="O248" s="29">
        <v>2</v>
      </c>
      <c r="P248" s="29"/>
      <c r="Q248" s="29">
        <v>3</v>
      </c>
      <c r="R248" s="36"/>
      <c r="S248" s="57"/>
      <c r="X248" s="32"/>
    </row>
    <row r="249" spans="1:24" ht="14.25" customHeight="1" x14ac:dyDescent="0.2">
      <c r="B249" s="29"/>
      <c r="C249" s="23"/>
      <c r="D249" s="29"/>
      <c r="E249" s="29"/>
      <c r="F249" s="29"/>
      <c r="G249" s="30"/>
      <c r="H249" s="30" t="s">
        <v>50</v>
      </c>
      <c r="I249" s="30"/>
      <c r="J249" s="31" t="s">
        <v>28</v>
      </c>
      <c r="K249" s="22">
        <v>54</v>
      </c>
      <c r="L249" s="22">
        <v>545</v>
      </c>
      <c r="M249" s="22">
        <v>19</v>
      </c>
      <c r="N249" s="22">
        <v>618</v>
      </c>
      <c r="O249" s="29">
        <v>634</v>
      </c>
      <c r="P249" s="29"/>
      <c r="Q249" s="29">
        <v>1252</v>
      </c>
      <c r="R249" s="36"/>
      <c r="S249" s="57"/>
      <c r="X249" s="32"/>
    </row>
    <row r="250" spans="1:24" ht="16.149999999999999" customHeight="1" x14ac:dyDescent="0.2">
      <c r="B250" s="29"/>
      <c r="C250" s="23"/>
      <c r="D250" s="29"/>
      <c r="E250" s="29"/>
      <c r="F250" s="29"/>
      <c r="G250" s="30"/>
      <c r="H250" s="30"/>
      <c r="I250" s="30"/>
      <c r="J250" s="31"/>
      <c r="K250" s="43">
        <f>SUM(K247:K249)</f>
        <v>54</v>
      </c>
      <c r="L250" s="43">
        <f>SUM(L247:L249)</f>
        <v>651</v>
      </c>
      <c r="M250" s="43">
        <f>SUM(M247:M249)</f>
        <v>28</v>
      </c>
      <c r="N250" s="43">
        <f>SUM(N247:N249)</f>
        <v>733</v>
      </c>
      <c r="O250" s="40">
        <f>SUM(O247:O249)</f>
        <v>726</v>
      </c>
      <c r="P250" s="40"/>
      <c r="Q250" s="40">
        <f>SUM(N250:P250)</f>
        <v>1459</v>
      </c>
      <c r="R250" s="51">
        <v>42309.5</v>
      </c>
      <c r="S250" s="85">
        <v>80811.149999999994</v>
      </c>
      <c r="T250" s="37"/>
      <c r="U250" s="38"/>
      <c r="V250" s="38"/>
      <c r="W250" s="38"/>
      <c r="X250" s="60" t="s">
        <v>122</v>
      </c>
    </row>
    <row r="251" spans="1:24" ht="16.149999999999999" customHeight="1" x14ac:dyDescent="0.2">
      <c r="B251" s="29">
        <v>72</v>
      </c>
      <c r="C251" s="23" t="s">
        <v>34</v>
      </c>
      <c r="D251" s="29">
        <v>53</v>
      </c>
      <c r="E251" s="29">
        <v>7</v>
      </c>
      <c r="F251" s="29">
        <v>4</v>
      </c>
      <c r="G251" s="30">
        <v>5</v>
      </c>
      <c r="H251" s="30" t="s">
        <v>26</v>
      </c>
      <c r="I251" s="30" t="s">
        <v>17</v>
      </c>
      <c r="J251" s="31" t="s">
        <v>35</v>
      </c>
      <c r="K251" s="22">
        <v>0</v>
      </c>
      <c r="L251" s="22">
        <v>47</v>
      </c>
      <c r="M251" s="22">
        <v>14</v>
      </c>
      <c r="N251" s="22">
        <v>61</v>
      </c>
      <c r="O251" s="29">
        <v>48</v>
      </c>
      <c r="P251" s="29"/>
      <c r="Q251" s="29">
        <v>109</v>
      </c>
      <c r="R251" s="36"/>
      <c r="S251" s="57"/>
      <c r="X251" s="32"/>
    </row>
    <row r="252" spans="1:24" ht="16.149999999999999" customHeight="1" x14ac:dyDescent="0.2">
      <c r="B252" s="29"/>
      <c r="C252" s="23"/>
      <c r="D252" s="29"/>
      <c r="E252" s="29"/>
      <c r="F252" s="29"/>
      <c r="G252" s="30"/>
      <c r="H252" s="30" t="s">
        <v>60</v>
      </c>
      <c r="I252" s="30"/>
      <c r="J252" s="31" t="s">
        <v>30</v>
      </c>
      <c r="K252" s="22">
        <v>0</v>
      </c>
      <c r="L252" s="22">
        <v>19</v>
      </c>
      <c r="M252" s="22">
        <v>24</v>
      </c>
      <c r="N252" s="22">
        <v>43</v>
      </c>
      <c r="O252" s="29">
        <v>43</v>
      </c>
      <c r="P252" s="29"/>
      <c r="Q252" s="29">
        <v>86</v>
      </c>
      <c r="R252" s="36"/>
      <c r="S252" s="57"/>
      <c r="X252" s="32"/>
    </row>
    <row r="253" spans="1:24" ht="16.149999999999999" customHeight="1" x14ac:dyDescent="0.2">
      <c r="B253" s="29"/>
      <c r="C253" s="23"/>
      <c r="D253" s="29"/>
      <c r="E253" s="29"/>
      <c r="F253" s="29"/>
      <c r="G253" s="30"/>
      <c r="H253" s="30" t="s">
        <v>39</v>
      </c>
      <c r="I253" s="30"/>
      <c r="J253" s="31" t="s">
        <v>28</v>
      </c>
      <c r="K253" s="22">
        <v>213</v>
      </c>
      <c r="L253" s="22">
        <v>400</v>
      </c>
      <c r="M253" s="22">
        <v>0</v>
      </c>
      <c r="N253" s="22">
        <v>613</v>
      </c>
      <c r="O253" s="29">
        <v>573</v>
      </c>
      <c r="P253" s="29"/>
      <c r="Q253" s="29">
        <v>1186</v>
      </c>
      <c r="R253" s="36"/>
      <c r="S253" s="57"/>
      <c r="X253" s="32"/>
    </row>
    <row r="254" spans="1:24" ht="16.149999999999999" customHeight="1" x14ac:dyDescent="0.2">
      <c r="B254" s="29"/>
      <c r="C254" s="23"/>
      <c r="D254" s="29"/>
      <c r="E254" s="29"/>
      <c r="F254" s="29"/>
      <c r="G254" s="30"/>
      <c r="H254" s="30"/>
      <c r="I254" s="30"/>
      <c r="J254" s="31"/>
      <c r="K254" s="43">
        <f>SUM(K251:K253)</f>
        <v>213</v>
      </c>
      <c r="L254" s="43">
        <f>SUM(L251:L253)</f>
        <v>466</v>
      </c>
      <c r="M254" s="43">
        <f>SUM(M251:M253)</f>
        <v>38</v>
      </c>
      <c r="N254" s="43">
        <f>SUM(N251:N253)</f>
        <v>717</v>
      </c>
      <c r="O254" s="40">
        <f>SUM(O251:O253)</f>
        <v>664</v>
      </c>
      <c r="P254" s="40"/>
      <c r="Q254" s="40">
        <f>SUM(N254:P254)</f>
        <v>1381</v>
      </c>
      <c r="R254" s="51">
        <v>37340.800000000003</v>
      </c>
      <c r="S254" s="85">
        <v>74308.19</v>
      </c>
      <c r="T254" s="37"/>
      <c r="U254" s="38"/>
      <c r="V254" s="38"/>
      <c r="W254" s="38"/>
      <c r="X254" s="60" t="s">
        <v>122</v>
      </c>
    </row>
    <row r="255" spans="1:24" ht="16.149999999999999" customHeight="1" x14ac:dyDescent="0.2">
      <c r="B255" s="29">
        <v>73</v>
      </c>
      <c r="C255" s="23" t="s">
        <v>34</v>
      </c>
      <c r="D255" s="29">
        <v>53</v>
      </c>
      <c r="E255" s="29">
        <v>7</v>
      </c>
      <c r="F255" s="29">
        <v>3</v>
      </c>
      <c r="G255" s="30">
        <v>5.3</v>
      </c>
      <c r="H255" s="30" t="s">
        <v>26</v>
      </c>
      <c r="I255" s="30" t="s">
        <v>17</v>
      </c>
      <c r="J255" s="31" t="s">
        <v>35</v>
      </c>
      <c r="K255" s="22">
        <v>0</v>
      </c>
      <c r="L255" s="22">
        <v>64</v>
      </c>
      <c r="M255" s="22">
        <v>0</v>
      </c>
      <c r="N255" s="22">
        <v>64</v>
      </c>
      <c r="O255" s="29">
        <v>52</v>
      </c>
      <c r="P255" s="29"/>
      <c r="Q255" s="29">
        <v>116</v>
      </c>
      <c r="R255" s="44"/>
      <c r="S255" s="59"/>
      <c r="X255" s="54"/>
    </row>
    <row r="256" spans="1:24" ht="16.149999999999999" customHeight="1" x14ac:dyDescent="0.2">
      <c r="B256" s="29"/>
      <c r="C256" s="23"/>
      <c r="D256" s="29"/>
      <c r="E256" s="29"/>
      <c r="F256" s="29"/>
      <c r="G256" s="30"/>
      <c r="H256" s="30" t="s">
        <v>60</v>
      </c>
      <c r="I256" s="30"/>
      <c r="J256" s="31" t="s">
        <v>30</v>
      </c>
      <c r="K256" s="22">
        <v>0</v>
      </c>
      <c r="L256" s="22">
        <v>46</v>
      </c>
      <c r="M256" s="22">
        <v>21</v>
      </c>
      <c r="N256" s="22">
        <v>67</v>
      </c>
      <c r="O256" s="29">
        <v>50</v>
      </c>
      <c r="P256" s="29"/>
      <c r="Q256" s="29">
        <v>117</v>
      </c>
      <c r="R256" s="44"/>
      <c r="S256" s="59"/>
      <c r="X256" s="54"/>
    </row>
    <row r="257" spans="1:24" ht="16.149999999999999" customHeight="1" x14ac:dyDescent="0.2">
      <c r="B257" s="29"/>
      <c r="C257" s="23"/>
      <c r="D257" s="29"/>
      <c r="E257" s="29"/>
      <c r="F257" s="29"/>
      <c r="G257" s="30"/>
      <c r="H257" s="30" t="s">
        <v>39</v>
      </c>
      <c r="I257" s="30"/>
      <c r="J257" s="31" t="s">
        <v>28</v>
      </c>
      <c r="K257" s="22">
        <v>224</v>
      </c>
      <c r="L257" s="22">
        <v>413</v>
      </c>
      <c r="M257" s="22">
        <v>0</v>
      </c>
      <c r="N257" s="22">
        <v>637</v>
      </c>
      <c r="O257" s="29">
        <v>591</v>
      </c>
      <c r="P257" s="29"/>
      <c r="Q257" s="29">
        <v>1228</v>
      </c>
      <c r="R257" s="44"/>
      <c r="S257" s="59"/>
      <c r="X257" s="54"/>
    </row>
    <row r="258" spans="1:24" ht="16.149999999999999" customHeight="1" x14ac:dyDescent="0.2">
      <c r="B258" s="29"/>
      <c r="C258" s="23"/>
      <c r="D258" s="29"/>
      <c r="E258" s="29"/>
      <c r="F258" s="29"/>
      <c r="G258" s="30"/>
      <c r="H258" s="30"/>
      <c r="I258" s="30"/>
      <c r="J258" s="31"/>
      <c r="K258" s="43">
        <f>SUM(K255:K257)</f>
        <v>224</v>
      </c>
      <c r="L258" s="43">
        <f t="shared" ref="L258:Q258" si="37">SUM(L255:L257)</f>
        <v>523</v>
      </c>
      <c r="M258" s="43">
        <f t="shared" si="37"/>
        <v>21</v>
      </c>
      <c r="N258" s="43">
        <f t="shared" si="37"/>
        <v>768</v>
      </c>
      <c r="O258" s="43">
        <f t="shared" si="37"/>
        <v>693</v>
      </c>
      <c r="P258" s="43"/>
      <c r="Q258" s="43">
        <f t="shared" si="37"/>
        <v>1461</v>
      </c>
      <c r="R258" s="51">
        <v>42697</v>
      </c>
      <c r="S258" s="84">
        <v>81551.27</v>
      </c>
      <c r="T258" s="37"/>
      <c r="U258" s="38"/>
      <c r="V258" s="38"/>
      <c r="W258" s="38"/>
      <c r="X258" s="60" t="s">
        <v>122</v>
      </c>
    </row>
    <row r="259" spans="1:24" ht="16.149999999999999" customHeight="1" x14ac:dyDescent="0.2">
      <c r="B259" s="29">
        <v>74</v>
      </c>
      <c r="C259" s="23" t="s">
        <v>34</v>
      </c>
      <c r="D259" s="29">
        <v>53</v>
      </c>
      <c r="E259" s="29">
        <v>11</v>
      </c>
      <c r="F259" s="29">
        <v>2</v>
      </c>
      <c r="G259" s="30">
        <v>5.0999999999999996</v>
      </c>
      <c r="H259" s="30" t="s">
        <v>26</v>
      </c>
      <c r="I259" s="30" t="s">
        <v>17</v>
      </c>
      <c r="J259" s="31" t="s">
        <v>35</v>
      </c>
      <c r="K259" s="22">
        <v>11</v>
      </c>
      <c r="L259" s="22">
        <v>74</v>
      </c>
      <c r="M259" s="22">
        <v>0</v>
      </c>
      <c r="N259" s="22">
        <v>85</v>
      </c>
      <c r="O259" s="29">
        <v>73</v>
      </c>
      <c r="P259" s="29"/>
      <c r="Q259" s="29">
        <v>158</v>
      </c>
      <c r="R259" s="44"/>
      <c r="S259" s="91"/>
      <c r="T259" s="92"/>
      <c r="U259" s="93"/>
      <c r="V259" s="93"/>
      <c r="W259" s="93"/>
      <c r="X259" s="32"/>
    </row>
    <row r="260" spans="1:24" ht="16.149999999999999" customHeight="1" x14ac:dyDescent="0.2">
      <c r="B260" s="29"/>
      <c r="C260" s="23"/>
      <c r="D260" s="29"/>
      <c r="E260" s="29"/>
      <c r="F260" s="29"/>
      <c r="G260" s="30"/>
      <c r="H260" s="30" t="s">
        <v>52</v>
      </c>
      <c r="I260" s="30"/>
      <c r="J260" s="31" t="s">
        <v>28</v>
      </c>
      <c r="K260" s="22">
        <v>507</v>
      </c>
      <c r="L260" s="22">
        <v>425</v>
      </c>
      <c r="M260" s="22">
        <v>0</v>
      </c>
      <c r="N260" s="22">
        <v>932</v>
      </c>
      <c r="O260" s="29">
        <v>811</v>
      </c>
      <c r="P260" s="29"/>
      <c r="Q260" s="29">
        <v>1743</v>
      </c>
      <c r="R260" s="44"/>
      <c r="S260" s="91"/>
      <c r="T260" s="92"/>
      <c r="U260" s="93"/>
      <c r="V260" s="93"/>
      <c r="W260" s="93"/>
      <c r="X260" s="32"/>
    </row>
    <row r="261" spans="1:24" ht="16.149999999999999" customHeight="1" x14ac:dyDescent="0.2">
      <c r="A261" s="37"/>
      <c r="B261" s="29"/>
      <c r="C261" s="23"/>
      <c r="D261" s="29"/>
      <c r="E261" s="29"/>
      <c r="F261" s="29"/>
      <c r="G261" s="30"/>
      <c r="H261" s="30" t="s">
        <v>40</v>
      </c>
      <c r="I261" s="30"/>
      <c r="J261" s="31"/>
      <c r="K261" s="43">
        <f>SUM(K259:K260)</f>
        <v>518</v>
      </c>
      <c r="L261" s="43">
        <f>SUM(L259:L260)</f>
        <v>499</v>
      </c>
      <c r="M261" s="43">
        <f>SUM(M259:M260)</f>
        <v>0</v>
      </c>
      <c r="N261" s="43">
        <f>SUM(N259:N260)</f>
        <v>1017</v>
      </c>
      <c r="O261" s="40">
        <f>SUM(O259:O260)</f>
        <v>884</v>
      </c>
      <c r="P261" s="40"/>
      <c r="Q261" s="40">
        <f t="shared" ref="Q261" si="38">SUM(N261:P261)</f>
        <v>1901</v>
      </c>
      <c r="R261" s="51">
        <v>54820.800000000003</v>
      </c>
      <c r="S261" s="85">
        <v>93195.36</v>
      </c>
      <c r="T261" s="37"/>
      <c r="U261" s="38"/>
      <c r="V261" s="38"/>
      <c r="W261" s="38"/>
      <c r="X261" s="60" t="s">
        <v>122</v>
      </c>
    </row>
    <row r="262" spans="1:24" ht="16.149999999999999" customHeight="1" x14ac:dyDescent="0.2">
      <c r="B262" s="29">
        <v>75</v>
      </c>
      <c r="C262" s="23" t="s">
        <v>34</v>
      </c>
      <c r="D262" s="29">
        <v>58</v>
      </c>
      <c r="E262" s="82">
        <v>1.2</v>
      </c>
      <c r="F262" s="29">
        <v>1</v>
      </c>
      <c r="G262" s="30">
        <v>5</v>
      </c>
      <c r="H262" s="30" t="s">
        <v>26</v>
      </c>
      <c r="I262" s="30" t="s">
        <v>17</v>
      </c>
      <c r="J262" s="31" t="s">
        <v>35</v>
      </c>
      <c r="K262" s="22">
        <v>40</v>
      </c>
      <c r="L262" s="22">
        <v>67</v>
      </c>
      <c r="M262" s="22">
        <v>0</v>
      </c>
      <c r="N262" s="22">
        <v>107</v>
      </c>
      <c r="O262" s="29">
        <v>91</v>
      </c>
      <c r="P262" s="29"/>
      <c r="Q262" s="29">
        <v>198</v>
      </c>
      <c r="R262" s="44"/>
      <c r="S262" s="91"/>
      <c r="T262" s="92"/>
      <c r="U262" s="93"/>
      <c r="V262" s="93"/>
      <c r="W262" s="93"/>
      <c r="X262" s="32"/>
    </row>
    <row r="263" spans="1:24" ht="16.149999999999999" customHeight="1" x14ac:dyDescent="0.2">
      <c r="B263" s="29"/>
      <c r="C263" s="23"/>
      <c r="D263" s="29"/>
      <c r="E263" s="29"/>
      <c r="F263" s="29"/>
      <c r="G263" s="30"/>
      <c r="H263" s="30" t="s">
        <v>106</v>
      </c>
      <c r="I263" s="30"/>
      <c r="J263" s="31" t="s">
        <v>30</v>
      </c>
      <c r="K263" s="22">
        <v>0</v>
      </c>
      <c r="L263" s="22">
        <v>1</v>
      </c>
      <c r="M263" s="22">
        <v>0</v>
      </c>
      <c r="N263" s="22">
        <v>1</v>
      </c>
      <c r="O263" s="29">
        <v>2</v>
      </c>
      <c r="P263" s="29"/>
      <c r="Q263" s="29">
        <v>5</v>
      </c>
      <c r="R263" s="44"/>
      <c r="S263" s="91"/>
      <c r="T263" s="92"/>
      <c r="U263" s="93"/>
      <c r="V263" s="93"/>
      <c r="W263" s="93"/>
      <c r="X263" s="32"/>
    </row>
    <row r="264" spans="1:24" ht="16.149999999999999" customHeight="1" x14ac:dyDescent="0.2">
      <c r="B264" s="29"/>
      <c r="C264" s="23"/>
      <c r="D264" s="29"/>
      <c r="E264" s="29"/>
      <c r="F264" s="29"/>
      <c r="G264" s="30"/>
      <c r="H264" s="30" t="s">
        <v>39</v>
      </c>
      <c r="I264" s="30"/>
      <c r="J264" s="31" t="s">
        <v>28</v>
      </c>
      <c r="K264" s="22">
        <v>322</v>
      </c>
      <c r="L264" s="22">
        <v>253</v>
      </c>
      <c r="M264" s="22">
        <v>0</v>
      </c>
      <c r="N264" s="22">
        <v>575</v>
      </c>
      <c r="O264" s="29">
        <v>578</v>
      </c>
      <c r="P264" s="29"/>
      <c r="Q264" s="29">
        <v>1153</v>
      </c>
      <c r="R264" s="44"/>
      <c r="S264" s="91"/>
      <c r="T264" s="92"/>
      <c r="U264" s="93"/>
      <c r="V264" s="93"/>
      <c r="W264" s="93"/>
      <c r="X264" s="32"/>
    </row>
    <row r="265" spans="1:24" ht="16.149999999999999" customHeight="1" x14ac:dyDescent="0.2">
      <c r="B265" s="29"/>
      <c r="C265" s="23"/>
      <c r="D265" s="29"/>
      <c r="E265" s="29"/>
      <c r="F265" s="29"/>
      <c r="G265" s="30"/>
      <c r="I265" s="30"/>
      <c r="J265" s="31"/>
      <c r="K265" s="43">
        <f>SUM(K262:K264)</f>
        <v>362</v>
      </c>
      <c r="L265" s="43">
        <f>SUM(L262:L264)</f>
        <v>321</v>
      </c>
      <c r="M265" s="43">
        <f>SUM(M262:M264)</f>
        <v>0</v>
      </c>
      <c r="N265" s="43">
        <f>SUM(N262:N264)</f>
        <v>683</v>
      </c>
      <c r="O265" s="40">
        <f>SUM(O262:O264)</f>
        <v>671</v>
      </c>
      <c r="P265" s="40"/>
      <c r="Q265" s="40">
        <f t="shared" ref="Q265" si="39">SUM(N265:P265)</f>
        <v>1354</v>
      </c>
      <c r="R265" s="51">
        <v>46299.5</v>
      </c>
      <c r="S265" s="85">
        <v>83802.100000000006</v>
      </c>
      <c r="T265" s="37"/>
      <c r="U265" s="38"/>
      <c r="V265" s="38"/>
      <c r="W265" s="38"/>
      <c r="X265" s="60" t="s">
        <v>122</v>
      </c>
    </row>
    <row r="266" spans="1:24" ht="16.149999999999999" customHeight="1" x14ac:dyDescent="0.2">
      <c r="B266" s="29">
        <v>76</v>
      </c>
      <c r="C266" s="23" t="s">
        <v>34</v>
      </c>
      <c r="D266" s="29">
        <v>58</v>
      </c>
      <c r="E266" s="29">
        <v>2</v>
      </c>
      <c r="F266" s="29">
        <v>5</v>
      </c>
      <c r="G266" s="30">
        <v>5.5</v>
      </c>
      <c r="H266" s="30" t="s">
        <v>26</v>
      </c>
      <c r="I266" s="30" t="s">
        <v>17</v>
      </c>
      <c r="J266" s="31" t="s">
        <v>35</v>
      </c>
      <c r="K266" s="22">
        <v>41</v>
      </c>
      <c r="L266" s="22">
        <v>74</v>
      </c>
      <c r="M266" s="22">
        <v>0</v>
      </c>
      <c r="N266" s="22">
        <v>115</v>
      </c>
      <c r="O266" s="29">
        <v>102</v>
      </c>
      <c r="P266" s="29"/>
      <c r="Q266" s="29">
        <v>217</v>
      </c>
      <c r="R266" s="44"/>
      <c r="S266" s="91"/>
      <c r="T266" s="92"/>
      <c r="U266" s="93"/>
      <c r="V266" s="93"/>
      <c r="W266" s="93"/>
      <c r="X266" s="32"/>
    </row>
    <row r="267" spans="1:24" ht="16.149999999999999" customHeight="1" x14ac:dyDescent="0.2">
      <c r="B267" s="29"/>
      <c r="C267" s="23"/>
      <c r="D267" s="29"/>
      <c r="E267" s="29"/>
      <c r="F267" s="29"/>
      <c r="G267" s="30"/>
      <c r="H267" s="30" t="s">
        <v>106</v>
      </c>
      <c r="I267" s="30"/>
      <c r="J267" s="31" t="s">
        <v>30</v>
      </c>
      <c r="K267" s="22">
        <v>0</v>
      </c>
      <c r="L267" s="22">
        <v>2</v>
      </c>
      <c r="M267" s="22">
        <v>0</v>
      </c>
      <c r="N267" s="22">
        <v>2</v>
      </c>
      <c r="O267" s="29">
        <v>2</v>
      </c>
      <c r="P267" s="29"/>
      <c r="Q267" s="29">
        <v>4</v>
      </c>
      <c r="R267" s="44"/>
      <c r="S267" s="91"/>
      <c r="T267" s="92"/>
      <c r="U267" s="93"/>
      <c r="V267" s="93"/>
      <c r="W267" s="93"/>
      <c r="X267" s="32"/>
    </row>
    <row r="268" spans="1:24" ht="16.149999999999999" customHeight="1" x14ac:dyDescent="0.2">
      <c r="B268" s="29"/>
      <c r="C268" s="23"/>
      <c r="D268" s="29"/>
      <c r="E268" s="29"/>
      <c r="F268" s="29"/>
      <c r="G268" s="30"/>
      <c r="H268" s="8" t="s">
        <v>39</v>
      </c>
      <c r="I268" s="30"/>
      <c r="J268" s="31" t="s">
        <v>28</v>
      </c>
      <c r="K268" s="22">
        <v>370</v>
      </c>
      <c r="L268" s="22">
        <v>285</v>
      </c>
      <c r="M268" s="22">
        <v>0</v>
      </c>
      <c r="N268" s="22">
        <v>655</v>
      </c>
      <c r="O268" s="29">
        <v>628</v>
      </c>
      <c r="P268" s="29"/>
      <c r="Q268" s="29">
        <v>1283</v>
      </c>
      <c r="R268" s="44"/>
      <c r="S268" s="91"/>
      <c r="T268" s="92"/>
      <c r="U268" s="93"/>
      <c r="V268" s="93"/>
      <c r="W268" s="93"/>
      <c r="X268" s="32"/>
    </row>
    <row r="269" spans="1:24" ht="16.149999999999999" customHeight="1" x14ac:dyDescent="0.2">
      <c r="A269" s="37"/>
      <c r="B269" s="29"/>
      <c r="C269" s="23"/>
      <c r="D269" s="29"/>
      <c r="E269" s="29"/>
      <c r="F269" s="29"/>
      <c r="G269" s="30"/>
      <c r="I269" s="30"/>
      <c r="J269" s="31"/>
      <c r="K269" s="43">
        <f>SUM(K266:K268)</f>
        <v>411</v>
      </c>
      <c r="L269" s="43">
        <f>SUM(L266:L268)</f>
        <v>361</v>
      </c>
      <c r="M269" s="43">
        <f>SUM(M266:M268)</f>
        <v>0</v>
      </c>
      <c r="N269" s="43">
        <f>SUM(N266:N268)</f>
        <v>772</v>
      </c>
      <c r="O269" s="40">
        <f>SUM(O266:O268)</f>
        <v>732</v>
      </c>
      <c r="P269" s="40"/>
      <c r="Q269" s="40">
        <f t="shared" ref="Q269" si="40">SUM(N269:P269)</f>
        <v>1504</v>
      </c>
      <c r="R269" s="51">
        <v>51323.1</v>
      </c>
      <c r="S269" s="85">
        <v>92381.58</v>
      </c>
      <c r="T269" s="37"/>
      <c r="U269" s="38"/>
      <c r="V269" s="38"/>
      <c r="W269" s="38"/>
      <c r="X269" s="60" t="s">
        <v>122</v>
      </c>
    </row>
    <row r="270" spans="1:24" ht="16.149999999999999" customHeight="1" x14ac:dyDescent="0.2">
      <c r="B270" s="29">
        <v>77</v>
      </c>
      <c r="C270" s="23" t="s">
        <v>34</v>
      </c>
      <c r="D270" s="29">
        <v>58</v>
      </c>
      <c r="E270" s="82" t="s">
        <v>107</v>
      </c>
      <c r="F270" s="29">
        <v>7</v>
      </c>
      <c r="G270" s="30">
        <v>5.5</v>
      </c>
      <c r="H270" s="30" t="s">
        <v>26</v>
      </c>
      <c r="I270" s="30" t="s">
        <v>17</v>
      </c>
      <c r="J270" s="31" t="s">
        <v>35</v>
      </c>
      <c r="K270" s="22">
        <v>45</v>
      </c>
      <c r="L270" s="22">
        <v>76</v>
      </c>
      <c r="M270" s="22">
        <v>0</v>
      </c>
      <c r="N270" s="22">
        <v>121</v>
      </c>
      <c r="O270" s="29">
        <v>99</v>
      </c>
      <c r="P270" s="29"/>
      <c r="Q270" s="29">
        <v>220</v>
      </c>
      <c r="R270" s="36"/>
      <c r="S270" s="57"/>
      <c r="X270" s="32"/>
    </row>
    <row r="271" spans="1:24" ht="16.149999999999999" customHeight="1" x14ac:dyDescent="0.2">
      <c r="B271" s="29"/>
      <c r="C271" s="23"/>
      <c r="D271" s="29"/>
      <c r="E271" s="82"/>
      <c r="F271" s="29"/>
      <c r="G271" s="30"/>
      <c r="H271" s="114" t="s">
        <v>45</v>
      </c>
      <c r="I271" s="30"/>
      <c r="J271" s="31" t="s">
        <v>28</v>
      </c>
      <c r="K271" s="22">
        <v>318</v>
      </c>
      <c r="L271" s="22">
        <v>245</v>
      </c>
      <c r="M271" s="22">
        <v>0</v>
      </c>
      <c r="N271" s="22">
        <v>563</v>
      </c>
      <c r="O271" s="29">
        <v>565</v>
      </c>
      <c r="P271" s="29"/>
      <c r="Q271" s="29">
        <v>1128</v>
      </c>
      <c r="R271" s="36"/>
      <c r="S271" s="57"/>
      <c r="X271" s="32"/>
    </row>
    <row r="272" spans="1:24" ht="16.149999999999999" customHeight="1" x14ac:dyDescent="0.2">
      <c r="B272" s="29"/>
      <c r="C272" s="23"/>
      <c r="D272" s="29"/>
      <c r="E272" s="29"/>
      <c r="F272" s="29"/>
      <c r="G272" s="30"/>
      <c r="H272" s="8" t="s">
        <v>39</v>
      </c>
      <c r="I272" s="30"/>
      <c r="J272" s="31"/>
      <c r="K272" s="43">
        <f>SUM(K270:K271)</f>
        <v>363</v>
      </c>
      <c r="L272" s="43">
        <f t="shared" ref="L272:Q272" si="41">SUM(L270:L271)</f>
        <v>321</v>
      </c>
      <c r="M272" s="43">
        <f t="shared" si="41"/>
        <v>0</v>
      </c>
      <c r="N272" s="43">
        <f t="shared" si="41"/>
        <v>684</v>
      </c>
      <c r="O272" s="43">
        <f t="shared" si="41"/>
        <v>664</v>
      </c>
      <c r="P272" s="43"/>
      <c r="Q272" s="43">
        <f t="shared" si="41"/>
        <v>1348</v>
      </c>
      <c r="R272" s="51">
        <v>48551.199999999997</v>
      </c>
      <c r="S272" s="85">
        <v>89334.21</v>
      </c>
      <c r="T272" s="37"/>
      <c r="U272" s="38"/>
      <c r="V272" s="38"/>
      <c r="W272" s="38"/>
      <c r="X272" s="60" t="s">
        <v>122</v>
      </c>
    </row>
    <row r="273" spans="2:24" ht="16.149999999999999" customHeight="1" x14ac:dyDescent="0.2">
      <c r="B273" s="29">
        <v>78</v>
      </c>
      <c r="C273" s="23" t="s">
        <v>34</v>
      </c>
      <c r="D273" s="29">
        <v>58</v>
      </c>
      <c r="E273" s="29" t="s">
        <v>108</v>
      </c>
      <c r="F273" s="29">
        <v>6</v>
      </c>
      <c r="G273" s="30">
        <v>5.9</v>
      </c>
      <c r="H273" s="30" t="s">
        <v>26</v>
      </c>
      <c r="I273" s="30" t="s">
        <v>17</v>
      </c>
      <c r="J273" s="31" t="s">
        <v>35</v>
      </c>
      <c r="K273" s="22">
        <v>48</v>
      </c>
      <c r="L273" s="22">
        <v>80</v>
      </c>
      <c r="M273" s="22">
        <v>0</v>
      </c>
      <c r="N273" s="22">
        <v>128</v>
      </c>
      <c r="O273" s="29">
        <v>106</v>
      </c>
      <c r="P273" s="29"/>
      <c r="Q273" s="29">
        <v>234</v>
      </c>
      <c r="R273" s="36"/>
      <c r="S273" s="57"/>
      <c r="X273" s="32"/>
    </row>
    <row r="274" spans="2:24" ht="16.149999999999999" customHeight="1" x14ac:dyDescent="0.2">
      <c r="B274" s="29"/>
      <c r="C274" s="23"/>
      <c r="D274" s="29"/>
      <c r="E274" s="29"/>
      <c r="F274" s="29"/>
      <c r="G274" s="30"/>
      <c r="H274" s="30" t="s">
        <v>45</v>
      </c>
      <c r="I274" s="30"/>
      <c r="J274" s="31" t="s">
        <v>30</v>
      </c>
      <c r="K274" s="22">
        <v>0</v>
      </c>
      <c r="L274" s="22">
        <v>4</v>
      </c>
      <c r="M274" s="22">
        <v>1</v>
      </c>
      <c r="N274" s="22">
        <v>5</v>
      </c>
      <c r="O274" s="29">
        <v>7</v>
      </c>
      <c r="P274" s="29"/>
      <c r="Q274" s="29">
        <v>12</v>
      </c>
      <c r="R274" s="36"/>
      <c r="S274" s="57"/>
      <c r="X274" s="32"/>
    </row>
    <row r="275" spans="2:24" ht="16.149999999999999" customHeight="1" x14ac:dyDescent="0.2">
      <c r="B275" s="29"/>
      <c r="C275" s="23"/>
      <c r="D275" s="29"/>
      <c r="E275" s="29"/>
      <c r="F275" s="29"/>
      <c r="G275" s="30"/>
      <c r="H275" s="30" t="s">
        <v>39</v>
      </c>
      <c r="I275" s="30"/>
      <c r="J275" s="31" t="s">
        <v>28</v>
      </c>
      <c r="K275" s="22">
        <v>384</v>
      </c>
      <c r="L275" s="22">
        <v>300</v>
      </c>
      <c r="M275" s="22">
        <v>0</v>
      </c>
      <c r="N275" s="22">
        <v>684</v>
      </c>
      <c r="O275" s="29">
        <v>683</v>
      </c>
      <c r="P275" s="29"/>
      <c r="Q275" s="29">
        <v>1367</v>
      </c>
      <c r="R275" s="36"/>
      <c r="S275" s="57"/>
      <c r="X275" s="32"/>
    </row>
    <row r="276" spans="2:24" ht="16.149999999999999" customHeight="1" x14ac:dyDescent="0.2">
      <c r="B276" s="29"/>
      <c r="C276" s="23"/>
      <c r="D276" s="29"/>
      <c r="E276" s="29"/>
      <c r="F276" s="29"/>
      <c r="G276" s="30"/>
      <c r="H276" s="30"/>
      <c r="I276" s="30"/>
      <c r="J276" s="31"/>
      <c r="K276" s="43">
        <f>SUM(K273:K275)</f>
        <v>432</v>
      </c>
      <c r="L276" s="43">
        <f>SUM(L273:L275)</f>
        <v>384</v>
      </c>
      <c r="M276" s="43">
        <f>SUM(M273:M275)</f>
        <v>1</v>
      </c>
      <c r="N276" s="43">
        <f>SUM(N273:N275)</f>
        <v>817</v>
      </c>
      <c r="O276" s="40">
        <f>SUM(O273:O275)</f>
        <v>796</v>
      </c>
      <c r="P276" s="40"/>
      <c r="Q276" s="40">
        <f t="shared" ref="Q276" si="42">SUM(N276:P276)</f>
        <v>1613</v>
      </c>
      <c r="R276" s="51">
        <v>55557.2</v>
      </c>
      <c r="S276" s="85">
        <v>98891.82</v>
      </c>
      <c r="T276" s="37"/>
      <c r="U276" s="38"/>
      <c r="V276" s="38"/>
      <c r="W276" s="38"/>
      <c r="X276" s="60" t="s">
        <v>122</v>
      </c>
    </row>
    <row r="277" spans="2:24" ht="16.149999999999999" customHeight="1" x14ac:dyDescent="0.2">
      <c r="B277" s="29">
        <v>79</v>
      </c>
      <c r="C277" s="23" t="s">
        <v>34</v>
      </c>
      <c r="D277" s="29">
        <v>74</v>
      </c>
      <c r="E277" s="82">
        <v>8</v>
      </c>
      <c r="F277" s="29">
        <v>1</v>
      </c>
      <c r="G277" s="30">
        <v>7</v>
      </c>
      <c r="H277" s="30" t="s">
        <v>26</v>
      </c>
      <c r="I277" s="30" t="s">
        <v>17</v>
      </c>
      <c r="J277" s="31" t="s">
        <v>30</v>
      </c>
      <c r="K277" s="22">
        <v>0</v>
      </c>
      <c r="L277" s="22">
        <v>6</v>
      </c>
      <c r="M277" s="22">
        <v>1</v>
      </c>
      <c r="N277" s="22">
        <v>7</v>
      </c>
      <c r="O277" s="29">
        <v>5</v>
      </c>
      <c r="P277" s="29"/>
      <c r="Q277" s="29">
        <v>12</v>
      </c>
      <c r="R277" s="44"/>
      <c r="S277" s="91"/>
      <c r="T277" s="92"/>
      <c r="U277" s="93"/>
      <c r="V277" s="93"/>
      <c r="W277" s="93"/>
      <c r="X277" s="32"/>
    </row>
    <row r="278" spans="2:24" ht="16.149999999999999" customHeight="1" x14ac:dyDescent="0.2">
      <c r="B278" s="29"/>
      <c r="C278" s="23"/>
      <c r="D278" s="29"/>
      <c r="E278" s="29"/>
      <c r="F278" s="29"/>
      <c r="G278" s="30"/>
      <c r="H278" s="30" t="s">
        <v>109</v>
      </c>
      <c r="I278" s="30"/>
      <c r="J278" s="31" t="s">
        <v>28</v>
      </c>
      <c r="K278" s="22">
        <v>81</v>
      </c>
      <c r="L278" s="22">
        <v>824</v>
      </c>
      <c r="M278" s="22">
        <v>0</v>
      </c>
      <c r="N278" s="22">
        <v>905</v>
      </c>
      <c r="O278" s="29">
        <v>1145</v>
      </c>
      <c r="P278" s="29"/>
      <c r="Q278" s="29">
        <v>2049</v>
      </c>
      <c r="R278" s="44"/>
      <c r="S278" s="91"/>
      <c r="T278" s="92"/>
      <c r="U278" s="93"/>
      <c r="V278" s="93"/>
      <c r="W278" s="93"/>
      <c r="X278" s="32"/>
    </row>
    <row r="279" spans="2:24" ht="16.149999999999999" customHeight="1" x14ac:dyDescent="0.2">
      <c r="B279" s="29"/>
      <c r="C279" s="23"/>
      <c r="D279" s="29"/>
      <c r="E279" s="29"/>
      <c r="F279" s="29"/>
      <c r="G279" s="30"/>
      <c r="H279" s="30" t="s">
        <v>40</v>
      </c>
      <c r="I279" s="30"/>
      <c r="J279" s="31"/>
      <c r="K279" s="43">
        <f>SUM(K277:K278)</f>
        <v>81</v>
      </c>
      <c r="L279" s="43">
        <f>SUM(L277:L278)</f>
        <v>830</v>
      </c>
      <c r="M279" s="43">
        <f>SUM(M277:M278)</f>
        <v>1</v>
      </c>
      <c r="N279" s="43">
        <f>SUM(N277:N278)</f>
        <v>912</v>
      </c>
      <c r="O279" s="40">
        <f>SUM(O277:O278)</f>
        <v>1150</v>
      </c>
      <c r="P279" s="40"/>
      <c r="Q279" s="40">
        <f t="shared" ref="Q279" si="43">SUM(N279:P279)</f>
        <v>2062</v>
      </c>
      <c r="R279" s="51">
        <v>34133.199999999997</v>
      </c>
      <c r="S279" s="85">
        <v>85674.33</v>
      </c>
      <c r="T279" s="37"/>
      <c r="U279" s="38"/>
      <c r="V279" s="38"/>
      <c r="W279" s="38"/>
      <c r="X279" s="60" t="s">
        <v>122</v>
      </c>
    </row>
    <row r="280" spans="2:24" ht="16.149999999999999" customHeight="1" x14ac:dyDescent="0.2">
      <c r="B280" s="29">
        <v>80</v>
      </c>
      <c r="C280" s="23" t="s">
        <v>34</v>
      </c>
      <c r="D280" s="29">
        <v>81</v>
      </c>
      <c r="E280" s="29">
        <v>22</v>
      </c>
      <c r="F280" s="29">
        <v>1</v>
      </c>
      <c r="G280" s="30">
        <v>3.9</v>
      </c>
      <c r="H280" s="30" t="s">
        <v>26</v>
      </c>
      <c r="I280" s="30" t="s">
        <v>17</v>
      </c>
      <c r="J280" s="13" t="s">
        <v>35</v>
      </c>
      <c r="K280" s="22">
        <v>0</v>
      </c>
      <c r="L280" s="22">
        <v>173</v>
      </c>
      <c r="M280" s="22">
        <v>47</v>
      </c>
      <c r="N280" s="22">
        <v>220</v>
      </c>
      <c r="O280" s="29">
        <v>211</v>
      </c>
      <c r="P280" s="29"/>
      <c r="Q280" s="29">
        <v>431</v>
      </c>
      <c r="R280" s="44"/>
      <c r="S280" s="59"/>
      <c r="X280" s="54"/>
    </row>
    <row r="281" spans="2:24" ht="16.149999999999999" customHeight="1" x14ac:dyDescent="0.2">
      <c r="B281" s="29"/>
      <c r="C281" s="23"/>
      <c r="D281" s="29"/>
      <c r="E281" s="29"/>
      <c r="F281" s="29"/>
      <c r="G281" s="30"/>
      <c r="H281" s="8" t="s">
        <v>71</v>
      </c>
      <c r="I281" s="30"/>
      <c r="J281" s="13" t="s">
        <v>28</v>
      </c>
      <c r="K281" s="22">
        <v>0</v>
      </c>
      <c r="L281" s="22">
        <v>304</v>
      </c>
      <c r="M281" s="22">
        <v>19</v>
      </c>
      <c r="N281" s="22">
        <v>323</v>
      </c>
      <c r="O281" s="29">
        <v>304</v>
      </c>
      <c r="P281" s="29"/>
      <c r="Q281" s="29">
        <v>627</v>
      </c>
      <c r="R281" s="44"/>
      <c r="S281" s="59"/>
      <c r="X281" s="54"/>
    </row>
    <row r="282" spans="2:24" ht="16.149999999999999" customHeight="1" x14ac:dyDescent="0.2">
      <c r="B282" s="29"/>
      <c r="C282" s="23"/>
      <c r="D282" s="29"/>
      <c r="E282" s="29"/>
      <c r="F282" s="29"/>
      <c r="G282" s="30"/>
      <c r="H282" s="8" t="s">
        <v>39</v>
      </c>
      <c r="I282" s="30"/>
      <c r="J282" s="31"/>
      <c r="K282" s="43">
        <f>SUM(K280:K281)</f>
        <v>0</v>
      </c>
      <c r="L282" s="43">
        <f>SUM(L280:L281)</f>
        <v>477</v>
      </c>
      <c r="M282" s="43">
        <f>SUM(M280:M281)</f>
        <v>66</v>
      </c>
      <c r="N282" s="43">
        <f>SUM(N280:N281)</f>
        <v>543</v>
      </c>
      <c r="O282" s="43">
        <f>SUM(O280:O281)</f>
        <v>515</v>
      </c>
      <c r="P282" s="43"/>
      <c r="Q282" s="43">
        <f>SUM(Q280:Q281)</f>
        <v>1058</v>
      </c>
      <c r="R282" s="51">
        <v>47535.5</v>
      </c>
      <c r="S282" s="84">
        <v>76532.160000000003</v>
      </c>
      <c r="T282" s="37"/>
      <c r="U282" s="38"/>
      <c r="V282" s="38"/>
      <c r="W282" s="38"/>
      <c r="X282" s="60" t="s">
        <v>122</v>
      </c>
    </row>
    <row r="283" spans="2:24" ht="16.149999999999999" customHeight="1" x14ac:dyDescent="0.2">
      <c r="B283" s="29">
        <v>81</v>
      </c>
      <c r="C283" s="23" t="s">
        <v>34</v>
      </c>
      <c r="D283" s="29">
        <v>82</v>
      </c>
      <c r="E283" s="29">
        <v>3</v>
      </c>
      <c r="F283" s="29">
        <v>2</v>
      </c>
      <c r="G283" s="30">
        <v>2</v>
      </c>
      <c r="H283" s="30" t="s">
        <v>26</v>
      </c>
      <c r="I283" s="30" t="s">
        <v>17</v>
      </c>
      <c r="J283" s="31" t="s">
        <v>35</v>
      </c>
      <c r="K283" s="22">
        <v>0</v>
      </c>
      <c r="L283" s="22">
        <v>53</v>
      </c>
      <c r="M283" s="22">
        <v>0</v>
      </c>
      <c r="N283" s="22">
        <v>53</v>
      </c>
      <c r="O283" s="29">
        <v>44</v>
      </c>
      <c r="P283" s="29"/>
      <c r="Q283" s="29">
        <v>97</v>
      </c>
      <c r="R283" s="44"/>
      <c r="S283" s="91"/>
      <c r="T283" s="92"/>
      <c r="U283" s="93"/>
      <c r="V283" s="93"/>
      <c r="W283" s="93"/>
      <c r="X283" s="32"/>
    </row>
    <row r="284" spans="2:24" ht="16.149999999999999" customHeight="1" x14ac:dyDescent="0.2">
      <c r="B284" s="29"/>
      <c r="C284" s="23"/>
      <c r="D284" s="29"/>
      <c r="E284" s="29"/>
      <c r="F284" s="29"/>
      <c r="G284" s="30"/>
      <c r="H284" s="94" t="s">
        <v>110</v>
      </c>
      <c r="I284" s="30"/>
      <c r="J284" s="31" t="s">
        <v>29</v>
      </c>
      <c r="K284" s="22">
        <v>0</v>
      </c>
      <c r="L284" s="22">
        <v>0</v>
      </c>
      <c r="M284" s="22">
        <v>0</v>
      </c>
      <c r="N284" s="22">
        <v>0</v>
      </c>
      <c r="O284" s="29">
        <v>2</v>
      </c>
      <c r="P284" s="29"/>
      <c r="Q284" s="29">
        <v>2</v>
      </c>
      <c r="R284" s="44"/>
      <c r="S284" s="91"/>
      <c r="T284" s="92"/>
      <c r="U284" s="93"/>
      <c r="V284" s="93"/>
      <c r="W284" s="93"/>
      <c r="X284" s="32"/>
    </row>
    <row r="285" spans="2:24" ht="16.149999999999999" customHeight="1" x14ac:dyDescent="0.2">
      <c r="B285" s="29"/>
      <c r="C285" s="23"/>
      <c r="D285" s="29"/>
      <c r="E285" s="29"/>
      <c r="F285" s="29"/>
      <c r="G285" s="30"/>
      <c r="H285" s="114" t="s">
        <v>50</v>
      </c>
      <c r="I285" s="30"/>
      <c r="J285" s="31" t="s">
        <v>30</v>
      </c>
      <c r="K285" s="22">
        <v>0</v>
      </c>
      <c r="L285" s="22">
        <v>2</v>
      </c>
      <c r="M285" s="22">
        <v>1</v>
      </c>
      <c r="N285" s="22">
        <v>3</v>
      </c>
      <c r="O285" s="29">
        <v>1</v>
      </c>
      <c r="P285" s="29"/>
      <c r="Q285" s="29">
        <v>4</v>
      </c>
      <c r="R285" s="44"/>
      <c r="S285" s="91"/>
      <c r="T285" s="92"/>
      <c r="U285" s="93"/>
      <c r="V285" s="93"/>
      <c r="W285" s="93"/>
      <c r="X285" s="32"/>
    </row>
    <row r="286" spans="2:24" ht="16.149999999999999" customHeight="1" x14ac:dyDescent="0.2">
      <c r="B286" s="29"/>
      <c r="C286" s="23"/>
      <c r="D286" s="29"/>
      <c r="E286" s="29"/>
      <c r="F286" s="29"/>
      <c r="G286" s="30"/>
      <c r="H286" s="94"/>
      <c r="I286" s="30"/>
      <c r="J286" s="31" t="s">
        <v>28</v>
      </c>
      <c r="K286" s="22">
        <v>47</v>
      </c>
      <c r="L286" s="22">
        <v>231</v>
      </c>
      <c r="M286" s="22">
        <v>0</v>
      </c>
      <c r="N286" s="22">
        <v>278</v>
      </c>
      <c r="O286" s="29">
        <v>243</v>
      </c>
      <c r="P286" s="29"/>
      <c r="Q286" s="29">
        <v>521</v>
      </c>
      <c r="R286" s="44"/>
      <c r="S286" s="91"/>
      <c r="T286" s="92"/>
      <c r="U286" s="93"/>
      <c r="V286" s="93"/>
      <c r="W286" s="93"/>
      <c r="X286" s="32"/>
    </row>
    <row r="287" spans="2:24" ht="16.149999999999999" customHeight="1" x14ac:dyDescent="0.2">
      <c r="B287" s="29"/>
      <c r="C287" s="23"/>
      <c r="D287" s="29"/>
      <c r="E287" s="29"/>
      <c r="F287" s="29"/>
      <c r="G287" s="30"/>
      <c r="H287" s="30"/>
      <c r="I287" s="30"/>
      <c r="J287" s="31"/>
      <c r="K287" s="43">
        <f>SUM(K283:K286)</f>
        <v>47</v>
      </c>
      <c r="L287" s="43">
        <f>SUM(L283:L286)</f>
        <v>286</v>
      </c>
      <c r="M287" s="43">
        <f>SUM(M283:M286)</f>
        <v>1</v>
      </c>
      <c r="N287" s="43">
        <f>SUM(N283:N286)</f>
        <v>334</v>
      </c>
      <c r="O287" s="40">
        <f>SUM(O283:O286)</f>
        <v>290</v>
      </c>
      <c r="P287" s="40"/>
      <c r="Q287" s="40">
        <f t="shared" ref="Q287" si="44">SUM(N287:P287)</f>
        <v>624</v>
      </c>
      <c r="R287" s="51">
        <v>20380.5</v>
      </c>
      <c r="S287" s="85">
        <v>35462.07</v>
      </c>
      <c r="T287" s="37"/>
      <c r="U287" s="38"/>
      <c r="V287" s="38"/>
      <c r="W287" s="38"/>
      <c r="X287" s="60" t="s">
        <v>122</v>
      </c>
    </row>
    <row r="288" spans="2:24" ht="16.149999999999999" customHeight="1" x14ac:dyDescent="0.2">
      <c r="B288" s="29">
        <v>82</v>
      </c>
      <c r="C288" s="23" t="s">
        <v>34</v>
      </c>
      <c r="D288" s="29">
        <v>82</v>
      </c>
      <c r="E288" s="82">
        <v>3.4</v>
      </c>
      <c r="F288" s="29">
        <v>4</v>
      </c>
      <c r="G288" s="30">
        <v>6.5</v>
      </c>
      <c r="H288" s="30" t="s">
        <v>26</v>
      </c>
      <c r="I288" s="30" t="s">
        <v>17</v>
      </c>
      <c r="J288" s="31" t="s">
        <v>35</v>
      </c>
      <c r="K288" s="48">
        <v>7</v>
      </c>
      <c r="L288" s="48">
        <v>147</v>
      </c>
      <c r="M288" s="48">
        <v>0</v>
      </c>
      <c r="N288" s="48">
        <v>154</v>
      </c>
      <c r="O288" s="45">
        <v>133</v>
      </c>
      <c r="P288" s="45"/>
      <c r="Q288" s="45">
        <v>287</v>
      </c>
      <c r="R288" s="105"/>
      <c r="S288" s="110"/>
      <c r="T288" s="111"/>
      <c r="U288" s="112"/>
      <c r="V288" s="112"/>
      <c r="W288" s="112"/>
      <c r="X288" s="61"/>
    </row>
    <row r="289" spans="2:26" ht="16.149999999999999" customHeight="1" x14ac:dyDescent="0.2">
      <c r="B289" s="29"/>
      <c r="C289" s="23"/>
      <c r="D289" s="29"/>
      <c r="E289" s="82"/>
      <c r="F289" s="29"/>
      <c r="G289" s="30"/>
      <c r="H289" s="94" t="s">
        <v>110</v>
      </c>
      <c r="I289" s="30"/>
      <c r="J289" s="31" t="s">
        <v>31</v>
      </c>
      <c r="K289" s="48">
        <v>0</v>
      </c>
      <c r="L289" s="48">
        <v>6</v>
      </c>
      <c r="M289" s="48">
        <v>5</v>
      </c>
      <c r="N289" s="48">
        <v>11</v>
      </c>
      <c r="O289" s="45">
        <v>14</v>
      </c>
      <c r="P289" s="45"/>
      <c r="Q289" s="45">
        <v>25</v>
      </c>
      <c r="R289" s="105"/>
      <c r="S289" s="110"/>
      <c r="T289" s="111"/>
      <c r="U289" s="112"/>
      <c r="V289" s="112"/>
      <c r="W289" s="112"/>
      <c r="X289" s="61"/>
    </row>
    <row r="290" spans="2:26" ht="16.149999999999999" customHeight="1" x14ac:dyDescent="0.2">
      <c r="B290" s="29"/>
      <c r="C290" s="23"/>
      <c r="D290" s="29"/>
      <c r="E290" s="82"/>
      <c r="F290" s="29"/>
      <c r="G290" s="30"/>
      <c r="H290" s="114" t="s">
        <v>50</v>
      </c>
      <c r="I290" s="30"/>
      <c r="J290" s="31" t="s">
        <v>29</v>
      </c>
      <c r="K290" s="48">
        <v>0</v>
      </c>
      <c r="L290" s="48">
        <v>0</v>
      </c>
      <c r="M290" s="48">
        <v>0</v>
      </c>
      <c r="N290" s="48">
        <v>0</v>
      </c>
      <c r="O290" s="45">
        <v>3</v>
      </c>
      <c r="P290" s="45"/>
      <c r="Q290" s="45">
        <v>3</v>
      </c>
      <c r="R290" s="105"/>
      <c r="S290" s="110"/>
      <c r="T290" s="111"/>
      <c r="U290" s="112"/>
      <c r="V290" s="112"/>
      <c r="W290" s="112"/>
      <c r="X290" s="61"/>
    </row>
    <row r="291" spans="2:26" ht="16.149999999999999" customHeight="1" x14ac:dyDescent="0.2">
      <c r="B291" s="29"/>
      <c r="C291" s="23"/>
      <c r="D291" s="29"/>
      <c r="E291" s="29"/>
      <c r="F291" s="29"/>
      <c r="G291" s="30"/>
      <c r="H291" s="94"/>
      <c r="I291" s="30"/>
      <c r="J291" s="31" t="s">
        <v>30</v>
      </c>
      <c r="K291" s="48">
        <v>0</v>
      </c>
      <c r="L291" s="48">
        <v>1</v>
      </c>
      <c r="M291" s="48">
        <v>1</v>
      </c>
      <c r="N291" s="48">
        <v>2</v>
      </c>
      <c r="O291" s="45">
        <v>2</v>
      </c>
      <c r="P291" s="45"/>
      <c r="Q291" s="45">
        <v>4</v>
      </c>
      <c r="R291" s="105"/>
      <c r="S291" s="110"/>
      <c r="T291" s="111"/>
      <c r="U291" s="112"/>
      <c r="V291" s="112"/>
      <c r="W291" s="112"/>
      <c r="X291" s="61"/>
    </row>
    <row r="292" spans="2:26" ht="16.149999999999999" customHeight="1" x14ac:dyDescent="0.2">
      <c r="B292" s="29"/>
      <c r="C292" s="23"/>
      <c r="D292" s="29"/>
      <c r="E292" s="29"/>
      <c r="F292" s="29"/>
      <c r="G292" s="30"/>
      <c r="H292" s="30"/>
      <c r="I292" s="30"/>
      <c r="J292" s="31" t="s">
        <v>28</v>
      </c>
      <c r="K292" s="48">
        <v>399</v>
      </c>
      <c r="L292" s="48">
        <v>331</v>
      </c>
      <c r="M292" s="48">
        <v>0</v>
      </c>
      <c r="N292" s="48">
        <v>730</v>
      </c>
      <c r="O292" s="45">
        <v>641</v>
      </c>
      <c r="P292" s="45"/>
      <c r="Q292" s="45">
        <v>1371</v>
      </c>
      <c r="R292" s="105"/>
      <c r="S292" s="110"/>
      <c r="T292" s="111"/>
      <c r="U292" s="112"/>
      <c r="V292" s="112"/>
      <c r="W292" s="112"/>
      <c r="X292" s="61"/>
    </row>
    <row r="293" spans="2:26" ht="16.149999999999999" customHeight="1" x14ac:dyDescent="0.2">
      <c r="B293" s="29"/>
      <c r="C293" s="23"/>
      <c r="D293" s="29"/>
      <c r="E293" s="29"/>
      <c r="F293" s="29"/>
      <c r="G293" s="30"/>
      <c r="H293" s="30"/>
      <c r="I293" s="30"/>
      <c r="J293" s="31"/>
      <c r="K293" s="43">
        <f>SUM(K288:K292)</f>
        <v>406</v>
      </c>
      <c r="L293" s="43">
        <f t="shared" ref="L293:Q293" si="45">SUM(L288:L292)</f>
        <v>485</v>
      </c>
      <c r="M293" s="43">
        <f t="shared" si="45"/>
        <v>6</v>
      </c>
      <c r="N293" s="43">
        <f t="shared" si="45"/>
        <v>897</v>
      </c>
      <c r="O293" s="43">
        <f t="shared" si="45"/>
        <v>793</v>
      </c>
      <c r="P293" s="43"/>
      <c r="Q293" s="43">
        <f t="shared" si="45"/>
        <v>1690</v>
      </c>
      <c r="R293" s="51">
        <v>70727.199999999997</v>
      </c>
      <c r="S293" s="85">
        <v>118114.42</v>
      </c>
      <c r="T293" s="37"/>
      <c r="U293" s="38"/>
      <c r="V293" s="38"/>
      <c r="W293" s="38"/>
      <c r="X293" s="60" t="s">
        <v>122</v>
      </c>
    </row>
    <row r="294" spans="2:26" ht="16.149999999999999" customHeight="1" x14ac:dyDescent="0.2">
      <c r="B294" s="29"/>
      <c r="C294" s="39" t="s">
        <v>32</v>
      </c>
      <c r="D294" s="40"/>
      <c r="E294" s="40"/>
      <c r="F294" s="40"/>
      <c r="G294" s="41">
        <f>SUM(G232:G293)</f>
        <v>80.2</v>
      </c>
      <c r="H294" s="41"/>
      <c r="I294" s="41"/>
      <c r="J294" s="42"/>
      <c r="K294" s="43">
        <f>SUM(K235+K239+K243+K246+K250+K254+K258+K261+K265+K269+K272+K276+K279+K282+K287+K293)</f>
        <v>3588</v>
      </c>
      <c r="L294" s="43">
        <f t="shared" ref="L294:R294" si="46">SUM(L235+L239+L243+L246+L250+L254+L258+L261+L265+L269+L272+L276+L279+L282+L287+L293)</f>
        <v>7447</v>
      </c>
      <c r="M294" s="43">
        <f t="shared" si="46"/>
        <v>178</v>
      </c>
      <c r="N294" s="43">
        <f t="shared" si="46"/>
        <v>11213</v>
      </c>
      <c r="O294" s="43">
        <f t="shared" si="46"/>
        <v>10644</v>
      </c>
      <c r="P294" s="43"/>
      <c r="Q294" s="43">
        <f t="shared" si="46"/>
        <v>21857</v>
      </c>
      <c r="R294" s="43">
        <f t="shared" si="46"/>
        <v>709001.19999999984</v>
      </c>
      <c r="S294" s="84">
        <f>SUM(S235:S293)</f>
        <v>1597160.59</v>
      </c>
      <c r="T294" s="37"/>
      <c r="U294" s="38"/>
      <c r="V294" s="38"/>
      <c r="W294" s="38"/>
      <c r="X294" s="55"/>
    </row>
    <row r="295" spans="2:26" ht="16.149999999999999" customHeight="1" x14ac:dyDescent="0.2">
      <c r="B295" s="29"/>
      <c r="C295" s="39" t="s">
        <v>125</v>
      </c>
      <c r="D295" s="40"/>
      <c r="E295" s="40"/>
      <c r="F295" s="40"/>
      <c r="G295" s="41">
        <f>SUM(G150+G231+G294)</f>
        <v>241.8</v>
      </c>
      <c r="H295" s="41"/>
      <c r="I295" s="41"/>
      <c r="J295" s="27"/>
      <c r="K295" s="43">
        <f>SUM(K150+K231+K294)</f>
        <v>5948</v>
      </c>
      <c r="L295" s="43">
        <f>SUM(L150+L231+L294)</f>
        <v>21338</v>
      </c>
      <c r="M295" s="43">
        <f>SUM(M150+M231+M294)</f>
        <v>1164</v>
      </c>
      <c r="N295" s="43">
        <f>SUM(N150+N231+N294)</f>
        <v>28450</v>
      </c>
      <c r="O295" s="43">
        <f>SUM(O150+O231+O294)</f>
        <v>28281</v>
      </c>
      <c r="P295" s="43"/>
      <c r="Q295" s="43">
        <f>SUM(Q150+Q231+Q294)</f>
        <v>56731</v>
      </c>
      <c r="R295" s="39">
        <f>R150+R231+R294</f>
        <v>1942139</v>
      </c>
      <c r="S295" s="84">
        <f>SUM(S150+S231+S294)</f>
        <v>6376020.9499999993</v>
      </c>
      <c r="T295" s="37"/>
      <c r="U295" s="38"/>
      <c r="V295" s="38"/>
      <c r="W295" s="38"/>
      <c r="X295" s="55"/>
    </row>
    <row r="296" spans="2:26" ht="16.149999999999999" customHeight="1" x14ac:dyDescent="0.2">
      <c r="B296" s="24"/>
      <c r="C296" s="25"/>
      <c r="D296" s="24"/>
      <c r="E296" s="24"/>
      <c r="F296" s="24"/>
      <c r="G296" s="26"/>
      <c r="H296" s="26"/>
      <c r="I296" s="26"/>
      <c r="K296" s="28"/>
      <c r="L296" s="28"/>
      <c r="M296" s="28"/>
      <c r="N296" s="28"/>
      <c r="O296" s="24"/>
      <c r="P296" s="24"/>
      <c r="Q296" s="24"/>
      <c r="R296" s="32"/>
      <c r="S296" s="7"/>
      <c r="X296" s="35"/>
    </row>
    <row r="297" spans="2:26" x14ac:dyDescent="0.2">
      <c r="B297" s="33"/>
      <c r="J297" s="13"/>
      <c r="T297" t="s">
        <v>23</v>
      </c>
      <c r="Y297" s="20"/>
      <c r="Z297" s="21"/>
    </row>
    <row r="298" spans="2:26" x14ac:dyDescent="0.2">
      <c r="C298" s="11"/>
      <c r="D298" s="12"/>
      <c r="E298" s="12"/>
      <c r="F298" s="12" t="s">
        <v>21</v>
      </c>
      <c r="G298" s="11"/>
      <c r="H298" s="11"/>
      <c r="I298" s="11"/>
      <c r="J298" s="13"/>
      <c r="K298" s="12"/>
      <c r="L298" s="12"/>
      <c r="M298" s="12"/>
      <c r="N298" s="12"/>
      <c r="O298" s="119" t="s">
        <v>124</v>
      </c>
      <c r="P298" s="12"/>
      <c r="Q298" s="12"/>
      <c r="R298" s="14"/>
      <c r="T298" t="s">
        <v>23</v>
      </c>
      <c r="Y298" s="20"/>
      <c r="Z298" s="21"/>
    </row>
    <row r="299" spans="2:26" x14ac:dyDescent="0.2">
      <c r="C299" s="11"/>
      <c r="D299" s="12"/>
      <c r="E299" s="12"/>
      <c r="F299" s="12"/>
      <c r="G299" s="11"/>
      <c r="H299" s="11"/>
      <c r="I299" s="11"/>
      <c r="J299" s="15"/>
      <c r="K299" s="12"/>
      <c r="L299" s="12"/>
      <c r="M299" s="12"/>
      <c r="N299" s="12"/>
      <c r="O299" s="12"/>
      <c r="P299" s="12"/>
      <c r="Q299" s="12"/>
      <c r="R299" s="14"/>
      <c r="Y299" s="20"/>
      <c r="Z299" s="21"/>
    </row>
    <row r="300" spans="2:26" ht="12.75" customHeight="1" x14ac:dyDescent="0.2">
      <c r="C300" s="127" t="s">
        <v>123</v>
      </c>
      <c r="D300" s="128"/>
      <c r="E300" s="128"/>
      <c r="F300" s="128"/>
      <c r="G300" s="129" t="s">
        <v>22</v>
      </c>
      <c r="H300" s="129"/>
      <c r="I300" s="129"/>
      <c r="J300" s="13"/>
      <c r="K300" s="16"/>
      <c r="L300" s="12"/>
      <c r="M300" s="12"/>
      <c r="N300" s="12" t="s">
        <v>36</v>
      </c>
      <c r="O300" s="12"/>
      <c r="P300" s="12"/>
      <c r="Q300" s="12"/>
      <c r="R300" s="14"/>
      <c r="Y300" s="20"/>
      <c r="Z300" s="21"/>
    </row>
    <row r="301" spans="2:26" x14ac:dyDescent="0.2">
      <c r="C301" s="128"/>
      <c r="D301" s="128"/>
      <c r="E301" s="128"/>
      <c r="F301" s="128"/>
      <c r="G301" s="11"/>
      <c r="H301" s="11"/>
      <c r="I301" s="11"/>
      <c r="K301" s="12"/>
      <c r="L301" s="130"/>
      <c r="M301" s="131"/>
      <c r="N301" s="131"/>
      <c r="O301" s="12"/>
      <c r="P301" s="12"/>
      <c r="Q301" s="12"/>
      <c r="R301" s="14"/>
      <c r="Y301" s="20"/>
      <c r="Z301" s="21"/>
    </row>
    <row r="302" spans="2:26" x14ac:dyDescent="0.2">
      <c r="C302" s="17"/>
      <c r="D302" s="18"/>
      <c r="E302" s="18"/>
      <c r="F302" s="18"/>
      <c r="M302" s="19"/>
      <c r="N302" s="19"/>
      <c r="Y302" s="20"/>
      <c r="Z302" s="21"/>
    </row>
    <row r="303" spans="2:26" x14ac:dyDescent="0.2">
      <c r="Y303" s="20"/>
      <c r="Z303" s="21"/>
    </row>
    <row r="304" spans="2:26" x14ac:dyDescent="0.2">
      <c r="Y304" s="20"/>
    </row>
  </sheetData>
  <sheetProtection selectLockedCells="1" autoFilter="0"/>
  <sortState ref="C10:R385">
    <sortCondition ref="C385"/>
  </sortState>
  <mergeCells count="21">
    <mergeCell ref="S5:S6"/>
    <mergeCell ref="B3:S3"/>
    <mergeCell ref="B2:S2"/>
    <mergeCell ref="O5:O6"/>
    <mergeCell ref="P5:P6"/>
    <mergeCell ref="X5:X6"/>
    <mergeCell ref="C300:F301"/>
    <mergeCell ref="G300:I300"/>
    <mergeCell ref="L301:N301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</mergeCells>
  <pageMargins left="0.59055118110236227" right="0" top="0" bottom="0" header="0.31496062992125984" footer="0.31496062992125984"/>
  <pageSetup paperSize="9" scale="51" orientation="landscape" r:id="rId1"/>
  <rowBreaks count="4" manualBreakCount="4">
    <brk id="65" min="1" max="23" man="1"/>
    <brk id="126" min="1" max="23" man="1"/>
    <brk id="187" min="1" max="23" man="1"/>
    <brk id="246" min="1" max="23" man="1"/>
  </rowBreaks>
  <colBreaks count="1" manualBreakCount="1">
    <brk id="24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2023-01-31T10:53:11Z</cp:lastPrinted>
  <dcterms:created xsi:type="dcterms:W3CDTF">1996-10-08T23:32:33Z</dcterms:created>
  <dcterms:modified xsi:type="dcterms:W3CDTF">2023-03-07T06:35:44Z</dcterms:modified>
</cp:coreProperties>
</file>